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s>
  <definedNames>
    <definedName name="_xlnm.Print_Area" localSheetId="2">'Rehabil( est) 1'!$A$1:$F$87</definedName>
    <definedName name="_xlnm.Print_Titles" localSheetId="4">'CIVIL EST 1'!$10:$11</definedName>
    <definedName name="_xlnm.Print_Titles" localSheetId="6">'ELE 1'!$10:$11</definedName>
    <definedName name="_xlnm.Print_Titles" localSheetId="5">'Plumb 1'!$7:$8</definedName>
    <definedName name="_xlnm.Print_Titles" localSheetId="2">'Rehabil( est) 1'!$10:$11</definedName>
  </definedNames>
  <calcPr calcId="124519"/>
</workbook>
</file>

<file path=xl/calcChain.xml><?xml version="1.0" encoding="utf-8"?>
<calcChain xmlns="http://schemas.openxmlformats.org/spreadsheetml/2006/main">
  <c r="C22" i="6"/>
  <c r="C18"/>
  <c r="AH5" i="9"/>
  <c r="AH6"/>
  <c r="AH7"/>
  <c r="AH8"/>
  <c r="AH9"/>
  <c r="AH10"/>
  <c r="AH11"/>
  <c r="AH12"/>
  <c r="AH13"/>
  <c r="AH14"/>
  <c r="AH15"/>
  <c r="AH16"/>
  <c r="AH17"/>
  <c r="AH18"/>
  <c r="AH19"/>
  <c r="AH20"/>
  <c r="AH21"/>
  <c r="AH22"/>
  <c r="AH23"/>
  <c r="AH24"/>
  <c r="AH25"/>
  <c r="AH26"/>
  <c r="AH27"/>
  <c r="AH28"/>
  <c r="AH29"/>
  <c r="AH30"/>
  <c r="AH31"/>
  <c r="AH32"/>
  <c r="AH33"/>
  <c r="AH34"/>
  <c r="AH35"/>
  <c r="AH36"/>
  <c r="AH37"/>
  <c r="AH38"/>
  <c r="AH39"/>
  <c r="AH40"/>
  <c r="AH41"/>
  <c r="AH42"/>
  <c r="AH43"/>
  <c r="AH44"/>
  <c r="AH45"/>
  <c r="AH46"/>
  <c r="AH4"/>
  <c r="AF6" i="11" l="1"/>
  <c r="AF7"/>
  <c r="AF8"/>
  <c r="AF9"/>
  <c r="AF10"/>
  <c r="AF11"/>
  <c r="AF12"/>
  <c r="AF13"/>
  <c r="AF14"/>
  <c r="AF15"/>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
  <c r="AF65"/>
  <c r="AF66"/>
  <c r="AF67"/>
  <c r="AF68"/>
  <c r="AF69"/>
  <c r="AF70"/>
  <c r="AF71"/>
  <c r="AF72"/>
  <c r="AF73"/>
  <c r="AF74"/>
  <c r="AF75"/>
  <c r="AF76"/>
  <c r="AF64"/>
  <c r="AF51"/>
  <c r="AF52"/>
  <c r="AF53"/>
  <c r="AF54"/>
  <c r="AF55"/>
  <c r="AF56"/>
  <c r="AF57"/>
  <c r="AF58"/>
  <c r="AF59"/>
  <c r="AF60"/>
  <c r="AF61"/>
  <c r="AF62"/>
  <c r="AF63"/>
  <c r="D59" i="8"/>
  <c r="D57"/>
  <c r="D56"/>
  <c r="D82"/>
  <c r="D83" s="1"/>
  <c r="D61"/>
  <c r="D60" s="1"/>
  <c r="F20" i="13"/>
  <c r="F21"/>
  <c r="F22"/>
  <c r="F23"/>
  <c r="F25"/>
  <c r="F26"/>
  <c r="F27"/>
  <c r="F28"/>
  <c r="F66" i="10"/>
  <c r="F67"/>
  <c r="F68"/>
  <c r="F69"/>
  <c r="D8" i="9"/>
  <c r="D7"/>
  <c r="D5"/>
  <c r="D4"/>
  <c r="D84" i="8" l="1"/>
  <c r="D81"/>
  <c r="AA21" i="11"/>
  <c r="P21"/>
  <c r="I11"/>
  <c r="I6"/>
  <c r="I5"/>
  <c r="D48" i="8"/>
  <c r="F48" s="1"/>
  <c r="D14" i="11"/>
  <c r="D7"/>
  <c r="AE21"/>
  <c r="AE11"/>
  <c r="AE6"/>
  <c r="AD21"/>
  <c r="AD11"/>
  <c r="AD6"/>
  <c r="AC34"/>
  <c r="AC21"/>
  <c r="AC11"/>
  <c r="AC6"/>
  <c r="AC5"/>
  <c r="AB33"/>
  <c r="AB25"/>
  <c r="AB11"/>
  <c r="AB6"/>
  <c r="AA11"/>
  <c r="AA6"/>
  <c r="AA5"/>
  <c r="Z11"/>
  <c r="Z6"/>
  <c r="X34"/>
  <c r="X33"/>
  <c r="X11"/>
  <c r="X6"/>
  <c r="Y34"/>
  <c r="W34"/>
  <c r="Y33"/>
  <c r="Y25"/>
  <c r="Y13"/>
  <c r="Y11"/>
  <c r="Y6"/>
  <c r="Y5"/>
  <c r="W35"/>
  <c r="W33"/>
  <c r="W25"/>
  <c r="W13"/>
  <c r="W11"/>
  <c r="W6"/>
  <c r="W5"/>
  <c r="V34"/>
  <c r="V11"/>
  <c r="V6"/>
  <c r="U11"/>
  <c r="U6"/>
  <c r="T21"/>
  <c r="T11"/>
  <c r="T6"/>
  <c r="S34"/>
  <c r="S5"/>
  <c r="S6"/>
  <c r="S11"/>
  <c r="S13"/>
  <c r="S25"/>
  <c r="S33"/>
  <c r="R6"/>
  <c r="R11"/>
  <c r="R13"/>
  <c r="R25"/>
  <c r="R35"/>
  <c r="R34"/>
  <c r="R33"/>
  <c r="R5"/>
  <c r="O6"/>
  <c r="O5"/>
  <c r="P6"/>
  <c r="Q11"/>
  <c r="Q6"/>
  <c r="P34"/>
  <c r="O34"/>
  <c r="O33"/>
  <c r="M21"/>
  <c r="M11"/>
  <c r="M6"/>
  <c r="N33"/>
  <c r="N11"/>
  <c r="N6"/>
  <c r="L6"/>
  <c r="L11"/>
  <c r="L33"/>
  <c r="K33"/>
  <c r="K11"/>
  <c r="K6"/>
  <c r="J25"/>
  <c r="J11"/>
  <c r="J6"/>
  <c r="J5"/>
  <c r="G6"/>
  <c r="H6"/>
  <c r="G11"/>
  <c r="H11"/>
  <c r="G25"/>
  <c r="H25"/>
  <c r="I25"/>
  <c r="F25"/>
  <c r="F11"/>
  <c r="E6"/>
  <c r="F6"/>
  <c r="E33"/>
  <c r="E25"/>
  <c r="E11"/>
  <c r="D32" i="8"/>
  <c r="F32" s="1"/>
  <c r="D47"/>
  <c r="F47" s="1"/>
  <c r="D33"/>
  <c r="F33" s="1"/>
  <c r="D31"/>
  <c r="F31" s="1"/>
  <c r="D51"/>
  <c r="F51" s="1"/>
  <c r="F49"/>
  <c r="F37"/>
  <c r="F35"/>
  <c r="F34"/>
  <c r="F29"/>
  <c r="F27"/>
  <c r="F26"/>
  <c r="F25"/>
  <c r="F23"/>
  <c r="D52" l="1"/>
  <c r="F52" s="1"/>
  <c r="F53" s="1"/>
  <c r="C31" i="6" s="1"/>
  <c r="F31" s="1"/>
  <c r="C23"/>
  <c r="C19"/>
  <c r="C13"/>
  <c r="F13" s="1"/>
  <c r="D49" i="10"/>
  <c r="F49" s="1"/>
  <c r="AH49" i="9"/>
  <c r="AH50"/>
  <c r="AH51"/>
  <c r="AH52"/>
  <c r="AH53"/>
  <c r="AH54"/>
  <c r="AH55"/>
  <c r="AH56"/>
  <c r="AH57"/>
  <c r="AH58"/>
  <c r="AH59"/>
  <c r="AH60"/>
  <c r="AH61"/>
  <c r="AH62"/>
  <c r="AH63"/>
  <c r="AH64"/>
  <c r="AH65"/>
  <c r="AH66"/>
  <c r="AH67"/>
  <c r="AH68"/>
  <c r="D65" i="10"/>
  <c r="F65" s="1"/>
  <c r="D50" l="1"/>
  <c r="F50" s="1"/>
  <c r="D74" i="8"/>
  <c r="F74" s="1"/>
  <c r="D77"/>
  <c r="F77" s="1"/>
  <c r="D48" i="10"/>
  <c r="F48" s="1"/>
  <c r="D47"/>
  <c r="F47" s="1"/>
  <c r="D72" i="8" l="1"/>
  <c r="F72" s="1"/>
  <c r="D78"/>
  <c r="F78" s="1"/>
  <c r="D76"/>
  <c r="F76" s="1"/>
  <c r="D75"/>
  <c r="F75" s="1"/>
  <c r="D73" l="1"/>
  <c r="F73" s="1"/>
  <c r="D28" i="10"/>
  <c r="F28" s="1"/>
  <c r="D15"/>
  <c r="F15" s="1"/>
  <c r="D16"/>
  <c r="F16" s="1"/>
  <c r="D19"/>
  <c r="F19" s="1"/>
  <c r="D21"/>
  <c r="F21" s="1"/>
  <c r="D22"/>
  <c r="F22" s="1"/>
  <c r="D23"/>
  <c r="F23" s="1"/>
  <c r="D24"/>
  <c r="F24" s="1"/>
  <c r="D25"/>
  <c r="F25" s="1"/>
  <c r="D33"/>
  <c r="F33" s="1"/>
  <c r="D34"/>
  <c r="F34" s="1"/>
  <c r="D36"/>
  <c r="F36" s="1"/>
  <c r="D37"/>
  <c r="F37" s="1"/>
  <c r="D38"/>
  <c r="F38" s="1"/>
  <c r="D39"/>
  <c r="F39" s="1"/>
  <c r="D40"/>
  <c r="D42"/>
  <c r="D43" s="1"/>
  <c r="F43" s="1"/>
  <c r="D64"/>
  <c r="F64" s="1"/>
  <c r="F70" s="1"/>
  <c r="D44"/>
  <c r="F44" s="1"/>
  <c r="D45"/>
  <c r="F45" s="1"/>
  <c r="D46"/>
  <c r="F46" s="1"/>
  <c r="D13"/>
  <c r="F13" s="1"/>
  <c r="F15" i="6" l="1"/>
  <c r="D30" i="10"/>
  <c r="D31" s="1"/>
  <c r="F31" s="1"/>
  <c r="D27"/>
  <c r="F27" s="1"/>
  <c r="F40"/>
  <c r="D41"/>
  <c r="F41" s="1"/>
  <c r="F42"/>
  <c r="D12" i="8"/>
  <c r="D15"/>
  <c r="F15" s="1"/>
  <c r="D68"/>
  <c r="F68" s="1"/>
  <c r="D69"/>
  <c r="F69" s="1"/>
  <c r="D70"/>
  <c r="F70" s="1"/>
  <c r="D17"/>
  <c r="F17" s="1"/>
  <c r="D71"/>
  <c r="F71" s="1"/>
  <c r="F18"/>
  <c r="F81"/>
  <c r="F82"/>
  <c r="F83"/>
  <c r="F56"/>
  <c r="F57"/>
  <c r="D58"/>
  <c r="F58" s="1"/>
  <c r="F59"/>
  <c r="F60"/>
  <c r="F84"/>
  <c r="F61"/>
  <c r="F30" i="13"/>
  <c r="F14"/>
  <c r="F13"/>
  <c r="F12"/>
  <c r="F11"/>
  <c r="F9"/>
  <c r="F62" i="8" l="1"/>
  <c r="F85"/>
  <c r="F36" i="6" s="1"/>
  <c r="C35"/>
  <c r="F35" s="1"/>
  <c r="F31" i="13"/>
  <c r="F19" i="6" s="1"/>
  <c r="F15" i="13"/>
  <c r="F18" i="6" s="1"/>
  <c r="F30" i="10"/>
  <c r="F51" s="1"/>
  <c r="D13" i="8"/>
  <c r="F13" s="1"/>
  <c r="F12"/>
  <c r="D66"/>
  <c r="F36" i="4"/>
  <c r="F16"/>
  <c r="F15"/>
  <c r="F14"/>
  <c r="F19" i="8" l="1"/>
  <c r="F66"/>
  <c r="D67"/>
  <c r="F67" s="1"/>
  <c r="C14" i="6"/>
  <c r="F14" s="1"/>
  <c r="C27"/>
  <c r="F27" s="1"/>
  <c r="F12" i="4"/>
  <c r="F79" i="8" l="1"/>
  <c r="F37" i="6" l="1"/>
  <c r="F28"/>
  <c r="F37" i="4"/>
  <c r="F23" i="6" s="1"/>
  <c r="F13" i="4" l="1"/>
  <c r="F17" l="1"/>
  <c r="F22" i="6" s="1"/>
</calcChain>
</file>

<file path=xl/comments1.xml><?xml version="1.0" encoding="utf-8"?>
<comments xmlns="http://schemas.openxmlformats.org/spreadsheetml/2006/main">
  <authors>
    <author>Microsoft Windows</author>
  </authors>
  <commentList>
    <comment ref="F28"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<sst xmlns="http://schemas.openxmlformats.org/spreadsheetml/2006/main" count="691" uniqueCount="331">
  <si>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</si>
  <si>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</si>
  <si>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</si>
  <si>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</si>
  <si>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</si>
  <si>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</si>
  <si>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</si>
  <si>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</si>
  <si>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</si>
  <si>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</si>
  <si>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</si>
  <si>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</si>
  <si>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</si>
  <si>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</si>
  <si>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</si>
  <si>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</si>
  <si>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</si>
  <si>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</si>
  <si>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</si>
  <si>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</si>
  <si>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</si>
  <si>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</si>
  <si>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</si>
  <si>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</si>
  <si>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</si>
  <si>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</si>
  <si>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</si>
  <si>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</si>
  <si>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</si>
  <si>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</si>
  <si>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</si>
  <si>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</si>
  <si>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</si>
  <si>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</si>
  <si>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</si>
  <si>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</si>
  <si>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</si>
  <si>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</si>
  <si>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</si>
  <si>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</si>
  <si>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</si>
  <si>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</si>
  <si>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</si>
  <si>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</si>
  <si>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</si>
  <si>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</si>
  <si>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</si>
  <si>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</si>
  <si>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</si>
  <si>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</si>
  <si>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</si>
  <si>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</si>
  <si>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</si>
  <si>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</si>
  <si>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</si>
  <si>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</si>
  <si>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</si>
  <si>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</si>
  <si>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</si>
  <si>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</si>
  <si>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</si>
  <si>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</si>
  <si>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</si>
  <si>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</si>
  <si>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</si>
  <si>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</si>
  <si>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</si>
  <si>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</si>
  <si>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</si>
  <si>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</si>
  <si>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</si>
  <si>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</si>
  <si>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</si>
  <si>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</si>
  <si>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</si>
  <si>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</si>
  <si>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d) 50 mm (2") dia</t>
  </si>
  <si>
    <t>Sft</t>
  </si>
  <si>
    <t>Distemper Coat</t>
  </si>
  <si>
    <t>Matt finish</t>
  </si>
  <si>
    <t>Weather Coat</t>
  </si>
  <si>
    <t>External Plaster</t>
  </si>
  <si>
    <t>Screeding plus water proof on roof</t>
  </si>
  <si>
    <t>Patches on roof</t>
  </si>
  <si>
    <t>Anti termite on existing wall</t>
  </si>
  <si>
    <t>Jacketing of existing column</t>
  </si>
  <si>
    <t>Porcelin tile on existing floor</t>
  </si>
  <si>
    <t>Dismentling of existing tile</t>
  </si>
  <si>
    <t>skirting</t>
  </si>
  <si>
    <t>Marble on stair</t>
  </si>
  <si>
    <t>Door chowkhat</t>
  </si>
  <si>
    <t>Window and ventilator chowkhat</t>
  </si>
  <si>
    <t>New door including chowkhat</t>
  </si>
  <si>
    <t>New Window/ venti including chowkhat</t>
  </si>
  <si>
    <t>New door without chowkhat</t>
  </si>
  <si>
    <t>New Window/ venti without chowkhat</t>
  </si>
  <si>
    <t>Door palla  repair</t>
  </si>
  <si>
    <t>Window &amp; vent.  palla  repair</t>
  </si>
  <si>
    <t>New Steel Grill</t>
  </si>
  <si>
    <t>Painting of widows &amp; ventilators</t>
  </si>
  <si>
    <t>Enamel paint on grill</t>
  </si>
  <si>
    <t>Repairing &amp; fixing of grill, steel gate, wooden doors , windows &amp; ventilator</t>
  </si>
  <si>
    <t>Steel gate</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</si>
  <si>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</si>
  <si>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</si>
  <si>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</si>
  <si>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</si>
  <si>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</si>
  <si>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</si>
  <si>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</si>
  <si>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</si>
  <si>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</si>
  <si>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</si>
  <si>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</si>
  <si>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</si>
  <si>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</si>
  <si>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</si>
  <si>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</si>
  <si>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</si>
  <si>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</si>
  <si>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</si>
  <si>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</si>
  <si>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</si>
  <si>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</si>
  <si>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</si>
  <si>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</si>
  <si>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</si>
  <si>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</si>
  <si>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</si>
  <si>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</si>
  <si>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</si>
  <si>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</si>
  <si>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</si>
  <si>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</si>
  <si>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</si>
  <si>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</si>
  <si>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</si>
  <si>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</si>
  <si>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</si>
  <si>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</si>
  <si>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</si>
  <si>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</si>
  <si>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</si>
  <si>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</si>
  <si>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</si>
  <si>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</si>
  <si>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</si>
  <si>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</si>
  <si>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</si>
  <si>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</si>
  <si>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</si>
  <si>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</si>
  <si>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</si>
  <si>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</si>
  <si>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</si>
  <si>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</si>
  <si>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Chiselling plaster</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</si>
  <si>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</si>
  <si>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</si>
  <si>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</si>
  <si>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</si>
  <si>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</si>
  <si>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</si>
  <si>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</si>
  <si>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</si>
  <si>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</si>
  <si>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</si>
  <si>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</si>
  <si>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</si>
  <si>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</si>
  <si>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</si>
  <si>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</si>
  <si>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</si>
  <si>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</si>
  <si>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</si>
  <si>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</si>
  <si>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</si>
  <si>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</si>
  <si>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</si>
  <si>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</si>
  <si>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</si>
  <si>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</si>
  <si>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</si>
  <si>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</si>
  <si>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</si>
  <si>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</si>
  <si>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</si>
  <si>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</si>
  <si>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</si>
  <si>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</si>
  <si>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</si>
  <si>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</si>
  <si>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</si>
  <si>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</si>
  <si>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</si>
  <si>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</si>
  <si>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</si>
  <si>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</si>
  <si>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</si>
  <si>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</si>
  <si>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</si>
  <si>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</si>
  <si>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</si>
  <si>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</si>
  <si>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</si>
  <si>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</si>
  <si>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</si>
  <si>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</si>
  <si>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</si>
  <si>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</si>
  <si>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</si>
  <si>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</si>
  <si>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angle iron with barbed wire</t>
  </si>
  <si>
    <t xml:space="preserve">Ceiling rose </t>
  </si>
  <si>
    <t>HM Room</t>
  </si>
  <si>
    <t>HM Corridor</t>
  </si>
  <si>
    <t>Bulb point</t>
  </si>
  <si>
    <t>B1(Room 1)</t>
  </si>
  <si>
    <t>B1(Room 2)</t>
  </si>
  <si>
    <t>B1(Room 3)</t>
  </si>
  <si>
    <t>B1(Store)</t>
  </si>
  <si>
    <t>cemented tiles</t>
  </si>
  <si>
    <t>1:3:6 plain C.C bed</t>
  </si>
  <si>
    <t>polyrthene sheet</t>
  </si>
  <si>
    <t>1:10 concrete</t>
  </si>
  <si>
    <t>stone filling</t>
  </si>
  <si>
    <t>new earth outside</t>
  </si>
  <si>
    <t>Cement tiles (8"x 8"x 3/4") laid flat in 1:2 cement mortar over 3/4" thick cement motar 1:2(S.No13 / P- 40 )</t>
  </si>
  <si>
    <t>Total=</t>
  </si>
  <si>
    <t>block 1</t>
  </si>
  <si>
    <t xml:space="preserve">1:10 concrete </t>
  </si>
  <si>
    <t>four toilets</t>
  </si>
  <si>
    <t>4 classrooms</t>
  </si>
  <si>
    <t xml:space="preserve">passage </t>
  </si>
  <si>
    <t>existing classroom</t>
  </si>
  <si>
    <t>verrandah</t>
  </si>
  <si>
    <t>block 2</t>
  </si>
  <si>
    <t xml:space="preserve"> 2 toilet</t>
  </si>
  <si>
    <t>septic tank</t>
  </si>
  <si>
    <t>filter room</t>
  </si>
  <si>
    <t>corridor</t>
  </si>
  <si>
    <t>boring</t>
  </si>
  <si>
    <t>OHWT</t>
  </si>
  <si>
    <t xml:space="preserve">pergola </t>
  </si>
  <si>
    <t>preparing sub grade including earth excavation or filling to an average depth of 9" dressing to camber and consolidation with power roller (S.l. No 9/ P-2)</t>
  </si>
  <si>
    <t>Sub base</t>
  </si>
  <si>
    <t>walkway</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</si>
  <si>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</si>
  <si>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</si>
  <si>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</si>
  <si>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</si>
  <si>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</si>
  <si>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</si>
  <si>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</si>
  <si>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</si>
  <si>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B2(ROOM 4)</t>
  </si>
  <si>
    <t>B4(ROOM 1)</t>
  </si>
  <si>
    <t>B4(ROOM 2)</t>
  </si>
  <si>
    <t>B1(Corridor)</t>
  </si>
  <si>
    <t>B3(ROOM)</t>
  </si>
  <si>
    <t>main gate + columns</t>
  </si>
  <si>
    <t>Preparing the surface and painting of doors, windows and ventilator with enamel paint.(including Edges).</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</si>
  <si>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</si>
  <si>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</si>
  <si>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</si>
  <si>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</si>
  <si>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</si>
  <si>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</si>
  <si>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</si>
  <si>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</si>
  <si>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</si>
  <si>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</si>
  <si>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</si>
  <si>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</si>
  <si>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</si>
  <si>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</si>
  <si>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Screeding on Roof with Rubber lining and bitumen while also maintaining the slope of the roof for concrete spouts.</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</si>
  <si>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</si>
  <si>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</si>
  <si>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</si>
  <si>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</si>
  <si>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</si>
  <si>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</si>
  <si>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</si>
  <si>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</si>
  <si>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</si>
  <si>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</si>
  <si>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</si>
  <si>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</si>
  <si>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</si>
  <si>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</si>
  <si>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</si>
  <si>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</si>
  <si>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</si>
  <si>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</si>
  <si>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</si>
  <si>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EXTERNAL</t>
  </si>
  <si>
    <t>ROOM 3</t>
  </si>
  <si>
    <t>ROOM 4</t>
  </si>
  <si>
    <t>ROOM 2</t>
  </si>
  <si>
    <t>ROOM 1</t>
  </si>
  <si>
    <t>1B)   SCHEDULE OF ITEM (B), PLUMBING WORKS</t>
  </si>
  <si>
    <t>Plumbing works</t>
  </si>
  <si>
    <t>BUILDING 1(GROUND FLOOR</t>
  </si>
  <si>
    <t>F.A OFFICE</t>
  </si>
  <si>
    <t>TOILETS</t>
  </si>
  <si>
    <t>CHOWKIDAAR ROOM</t>
  </si>
  <si>
    <t>SERVANT QUARTER 1</t>
  </si>
  <si>
    <t>SERVANT QUARTER 2</t>
  </si>
  <si>
    <t>SPORTS ROOM</t>
  </si>
  <si>
    <t>FA OFFICE</t>
  </si>
  <si>
    <t>HM OFFICE</t>
  </si>
  <si>
    <t>GALLERY</t>
  </si>
  <si>
    <t>ROOM 1 WITH STORE</t>
  </si>
  <si>
    <t>TOILET</t>
  </si>
  <si>
    <t>ROOM 5</t>
  </si>
  <si>
    <t>ROOM 4 WTH STORE</t>
  </si>
  <si>
    <t>ROOM 6 WITH STORE</t>
  </si>
  <si>
    <t>ROOM 7</t>
  </si>
  <si>
    <t>CORRIDOR</t>
  </si>
  <si>
    <t>BUILDING 1(1ST FLOOR)</t>
  </si>
  <si>
    <t>LIBRARY</t>
  </si>
  <si>
    <t>STORE</t>
  </si>
  <si>
    <t>BUILDING 1(2ND FLOOR)</t>
  </si>
  <si>
    <t>ROOM 2 WITH STORE</t>
  </si>
  <si>
    <t>UGWT</t>
  </si>
  <si>
    <t>Filter Room</t>
  </si>
  <si>
    <t>External</t>
  </si>
  <si>
    <t>B/WALL</t>
  </si>
  <si>
    <t>G.B.H.S FARAN SUKKUR (418030059)</t>
  </si>
  <si>
    <t xml:space="preserve">G.B.H.S FARAN SUKKUR (418030059) </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</si>
</sst>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0;[Red]0.00"/>
  </numFmts>
  <fonts count="2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b/>
      <sz val="11"/>
      <color theme="0"/>
      <name val="Calibri"/>
      <family val="2"/>
      <scheme val="minor"/>
    </font>
    <font>
      <sz val="11"/>
      <color theme="0"/>
      <name val="Calibri"/>
      <family val="2"/>
      <scheme val="minor"/>
    </font>
    <font>
      <sz val="10"/>
      <color theme="0"/>
      <name val="Arial"/>
      <family val="2"/>
    </font>
    <font>
      <b/>
      <sz val="10"/>
      <color theme="0"/>
      <name val="Arial"/>
      <family val="2"/>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41">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0" fillId="0" borderId="1" xfId="0" applyFill="1" applyBorder="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164" fontId="9" fillId="0" borderId="3" xfId="14"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vertical="top"/>
    </xf>
    <xf numFmtId="0" fontId="0" fillId="0" borderId="0" xfId="0" applyFill="1" applyBorder="1" applyAlignment="1">
      <alignment wrapText="1"/>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0" xfId="0" applyFont="1" applyBorder="1" applyAlignment="1">
      <alignment horizontal="right"/>
    </xf>
    <xf numFmtId="43" fontId="10" fillId="0" borderId="10" xfId="14" applyNumberFormat="1" applyFont="1" applyBorder="1" applyAlignment="1">
      <alignment horizont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4" borderId="1" xfId="0" applyFont="1" applyFill="1" applyBorder="1" applyAlignment="1">
      <alignment horizontal="center" vertical="center"/>
    </xf>
    <xf numFmtId="0" fontId="2" fillId="4" borderId="0" xfId="0" applyFont="1" applyFill="1" applyBorder="1" applyAlignment="1">
      <alignment horizontal="center" vertical="center"/>
    </xf>
    <xf numFmtId="0" fontId="7" fillId="0" borderId="1" xfId="0" applyFont="1" applyFill="1" applyBorder="1" applyAlignment="1">
      <alignment horizontal="center" vertical="center"/>
    </xf>
    <xf numFmtId="0" fontId="2" fillId="0" borderId="4" xfId="0" applyFont="1" applyBorder="1" applyAlignment="1">
      <alignment horizontal="center" vertical="top"/>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13" fillId="0" borderId="0" xfId="0" applyFont="1" applyBorder="1" applyAlignment="1">
      <alignment horizontal="center"/>
    </xf>
    <xf numFmtId="0" fontId="2" fillId="0" borderId="11" xfId="0" applyFont="1" applyBorder="1" applyAlignment="1">
      <alignment horizontal="center" vertical="top"/>
    </xf>
    <xf numFmtId="164" fontId="17" fillId="2" borderId="1" xfId="16" applyNumberFormat="1" applyFont="1" applyFill="1" applyBorder="1" applyAlignment="1">
      <alignment horizontal="center"/>
    </xf>
    <xf numFmtId="2" fontId="17" fillId="0" borderId="1" xfId="0" applyNumberFormat="1" applyFont="1" applyFill="1" applyBorder="1" applyAlignment="1">
      <alignment horizontal="center"/>
    </xf>
    <xf numFmtId="0" fontId="16" fillId="0" borderId="1" xfId="0" applyFont="1" applyBorder="1"/>
    <xf numFmtId="164" fontId="17" fillId="0" borderId="3" xfId="14" applyNumberFormat="1" applyFont="1" applyFill="1" applyBorder="1" applyAlignment="1">
      <alignment horizontal="center"/>
    </xf>
    <xf numFmtId="3" fontId="16" fillId="0" borderId="1" xfId="0" applyNumberFormat="1" applyFont="1" applyBorder="1"/>
    <xf numFmtId="164" fontId="18" fillId="0" borderId="1" xfId="14" applyNumberFormat="1" applyFont="1" applyBorder="1" applyAlignment="1">
      <alignment horizontal="center"/>
    </xf>
    <xf numFmtId="0" fontId="2" fillId="0" borderId="1" xfId="0" applyFont="1" applyBorder="1" applyAlignment="1">
      <alignment vertical="center"/>
    </xf>
    <xf numFmtId="164" fontId="16" fillId="0" borderId="1" xfId="16" applyNumberFormat="1" applyFont="1" applyBorder="1" applyAlignment="1">
      <alignment vertical="center"/>
    </xf>
    <xf numFmtId="164" fontId="15" fillId="0" borderId="1" xfId="0" applyNumberFormat="1" applyFont="1" applyBorder="1" applyAlignment="1">
      <alignment vertical="center"/>
    </xf>
    <xf numFmtId="164" fontId="1" fillId="0" borderId="1" xfId="16" applyNumberFormat="1" applyFont="1" applyBorder="1" applyAlignment="1">
      <alignment vertical="center"/>
    </xf>
    <xf numFmtId="164" fontId="0" fillId="0" borderId="1" xfId="16" applyNumberFormat="1" applyFont="1" applyBorder="1" applyAlignment="1">
      <alignment horizontal="center" vertical="center"/>
    </xf>
    <xf numFmtId="2" fontId="17" fillId="0" borderId="6" xfId="0" applyNumberFormat="1" applyFont="1" applyFill="1" applyBorder="1" applyAlignment="1">
      <alignment horizontal="center"/>
    </xf>
    <xf numFmtId="166" fontId="17" fillId="2" borderId="2" xfId="0" applyNumberFormat="1" applyFont="1" applyFill="1" applyBorder="1" applyAlignment="1">
      <alignment horizontal="center"/>
    </xf>
    <xf numFmtId="0" fontId="17" fillId="0" borderId="1" xfId="4" applyNumberFormat="1" applyFont="1" applyFill="1" applyBorder="1" applyAlignment="1">
      <alignment horizontal="center"/>
    </xf>
    <xf numFmtId="164" fontId="17" fillId="0" borderId="1" xfId="4" applyNumberFormat="1" applyFont="1" applyFill="1" applyBorder="1" applyAlignment="1">
      <alignment horizontal="center"/>
    </xf>
    <xf numFmtId="0" fontId="3" fillId="2" borderId="3" xfId="0" applyFont="1" applyFill="1" applyBorder="1" applyAlignment="1">
      <alignment horizontal="center"/>
    </xf>
    <xf numFmtId="0" fontId="7" fillId="0" borderId="1" xfId="0" applyFont="1" applyFill="1" applyBorder="1" applyAlignment="1">
      <alignment horizontal="center" vertical="center"/>
    </xf>
    <xf numFmtId="0" fontId="2" fillId="0" borderId="7" xfId="0" applyFont="1" applyBorder="1" applyAlignment="1">
      <alignment horizontal="right"/>
    </xf>
    <xf numFmtId="0" fontId="2" fillId="0" borderId="8" xfId="0" applyFont="1" applyBorder="1" applyAlignment="1">
      <alignment horizontal="right"/>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2" fontId="19"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0" fontId="17" fillId="2" borderId="1" xfId="16" applyNumberFormat="1" applyFont="1" applyFill="1" applyBorder="1" applyAlignment="1">
      <alignment horizontal="center"/>
    </xf>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7" fillId="0" borderId="1" xfId="4" applyNumberFormat="1" applyFont="1" applyBorder="1" applyAlignment="1">
      <alignment horizontal="center"/>
    </xf>
    <xf numFmtId="164" fontId="17" fillId="0" borderId="1" xfId="4" applyNumberFormat="1" applyFont="1" applyBorder="1" applyAlignment="1">
      <alignment horizontal="justify"/>
    </xf>
    <xf numFmtId="164" fontId="18" fillId="0" borderId="1" xfId="4" applyNumberFormat="1" applyFont="1" applyBorder="1" applyAlignment="1">
      <alignment horizontal="center" vertical="center"/>
    </xf>
    <xf numFmtId="1" fontId="17" fillId="0" borderId="4" xfId="0" applyNumberFormat="1" applyFont="1" applyBorder="1" applyAlignment="1">
      <alignment horizontal="center"/>
    </xf>
    <xf numFmtId="164" fontId="17" fillId="0" borderId="4" xfId="14" applyNumberFormat="1" applyFont="1" applyBorder="1" applyAlignment="1">
      <alignment horizontal="center"/>
    </xf>
    <xf numFmtId="164" fontId="17" fillId="0" borderId="1" xfId="14" applyNumberFormat="1" applyFont="1" applyBorder="1" applyAlignment="1">
      <alignment horizontal="center"/>
    </xf>
    <xf numFmtId="0" fontId="17" fillId="0" borderId="5" xfId="0" applyFont="1" applyBorder="1" applyAlignment="1">
      <alignment horizontal="center"/>
    </xf>
    <xf numFmtId="164" fontId="17" fillId="0" borderId="5" xfId="0" applyNumberFormat="1" applyFont="1" applyBorder="1" applyAlignment="1">
      <alignment horizontal="center"/>
    </xf>
    <xf numFmtId="1" fontId="17" fillId="0" borderId="1" xfId="0" applyNumberFormat="1" applyFont="1" applyBorder="1" applyAlignment="1">
      <alignment horizontal="center"/>
    </xf>
    <xf numFmtId="2" fontId="17" fillId="0" borderId="1" xfId="0" applyNumberFormat="1" applyFont="1" applyBorder="1" applyAlignment="1">
      <alignment horizontal="center"/>
    </xf>
    <xf numFmtId="164" fontId="18"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64" fontId="18"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0" fontId="9" fillId="0" borderId="1" xfId="0" applyFont="1" applyBorder="1" applyAlignment="1">
      <alignment horizontal="justify" vertical="justify"/>
    </xf>
    <xf numFmtId="1" fontId="3" fillId="0" borderId="3" xfId="0" quotePrefix="1" applyNumberFormat="1" applyFont="1" applyFill="1" applyBorder="1" applyAlignment="1">
      <alignment horizontal="center" vertical="top"/>
    </xf>
    <xf numFmtId="0" fontId="9" fillId="0" borderId="3" xfId="0" applyFont="1" applyBorder="1" applyAlignment="1">
      <alignment horizontal="justify" vertical="justify"/>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164" fontId="17" fillId="0" borderId="6" xfId="14" applyNumberFormat="1" applyFont="1" applyFill="1" applyBorder="1" applyAlignment="1">
      <alignment horizontal="center"/>
    </xf>
    <xf numFmtId="0" fontId="3" fillId="0" borderId="2" xfId="0" applyFont="1" applyFill="1" applyBorder="1" applyAlignment="1">
      <alignment horizontal="center" vertical="center"/>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1" fontId="3"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 fillId="0" borderId="4" xfId="0" applyFont="1" applyBorder="1" applyAlignment="1">
      <alignment horizontal="center" vertical="center" wrapText="1"/>
    </xf>
    <xf numFmtId="0" fontId="3" fillId="2" borderId="10" xfId="0" applyFont="1" applyFill="1" applyBorder="1" applyAlignment="1">
      <alignment horizontal="justify" vertical="justify"/>
    </xf>
    <xf numFmtId="0" fontId="3" fillId="2" borderId="10" xfId="0" applyFont="1" applyFill="1" applyBorder="1" applyAlignment="1">
      <alignment horizontal="center"/>
    </xf>
    <xf numFmtId="2" fontId="19" fillId="2" borderId="10" xfId="0" applyNumberFormat="1" applyFont="1" applyFill="1" applyBorder="1" applyAlignment="1">
      <alignment horizontal="center"/>
    </xf>
    <xf numFmtId="164" fontId="7" fillId="2" borderId="15" xfId="14" applyNumberFormat="1" applyFont="1" applyFill="1" applyBorder="1" applyAlignment="1">
      <alignment horizontal="center"/>
    </xf>
    <xf numFmtId="0" fontId="3" fillId="0" borderId="3" xfId="0" applyFont="1" applyFill="1" applyBorder="1" applyAlignment="1">
      <alignment horizontal="center" vertical="center"/>
    </xf>
    <xf numFmtId="1" fontId="0" fillId="4" borderId="0" xfId="0" applyNumberFormat="1" applyFill="1" applyBorder="1"/>
    <xf numFmtId="0" fontId="2" fillId="0" borderId="2" xfId="0" applyFont="1" applyBorder="1" applyAlignment="1"/>
    <xf numFmtId="0" fontId="13" fillId="0" borderId="0" xfId="0"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 fontId="3" fillId="2" borderId="5" xfId="0" applyNumberFormat="1" applyFont="1" applyFill="1" applyBorder="1" applyAlignment="1">
      <alignment horizontal="center"/>
    </xf>
    <xf numFmtId="1" fontId="4" fillId="0" borderId="3" xfId="0" applyNumberFormat="1" applyFont="1" applyFill="1" applyBorder="1" applyAlignment="1">
      <alignment horizontal="center"/>
    </xf>
    <xf numFmtId="0" fontId="16" fillId="0" borderId="1" xfId="0" applyFont="1" applyBorder="1" applyAlignment="1">
      <alignment horizontal="center"/>
    </xf>
    <xf numFmtId="0" fontId="17" fillId="2" borderId="3" xfId="0" applyFont="1" applyFill="1" applyBorder="1" applyAlignment="1">
      <alignment horizontal="center"/>
    </xf>
    <xf numFmtId="0" fontId="17" fillId="2" borderId="1" xfId="0" applyFont="1" applyFill="1" applyBorder="1" applyAlignment="1">
      <alignment horizontal="center"/>
    </xf>
    <xf numFmtId="164" fontId="17" fillId="2" borderId="3" xfId="16" applyNumberFormat="1" applyFont="1" applyFill="1" applyBorder="1" applyAlignment="1">
      <alignment horizontal="center"/>
    </xf>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2" fillId="0" borderId="12" xfId="0" applyFon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2" fillId="0" borderId="13" xfId="0" applyFont="1" applyBorder="1" applyAlignment="1">
      <alignment horizontal="center"/>
    </xf>
    <xf numFmtId="0" fontId="7" fillId="0" borderId="0" xfId="0" applyFont="1" applyFill="1" applyAlignment="1">
      <alignment horizontal="center"/>
    </xf>
    <xf numFmtId="0" fontId="6" fillId="0" borderId="0" xfId="0" applyFont="1" applyFill="1" applyAlignment="1">
      <alignment horizontal="center" vertical="justify"/>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8" fillId="0" borderId="9" xfId="0" applyFont="1" applyFill="1" applyBorder="1" applyAlignment="1">
      <alignment horizontal="left"/>
    </xf>
    <xf numFmtId="0" fontId="8" fillId="0" borderId="2" xfId="0" applyFont="1" applyBorder="1" applyAlignment="1">
      <alignment horizontal="left"/>
    </xf>
    <xf numFmtId="0" fontId="8" fillId="0" borderId="7" xfId="0" applyFont="1" applyBorder="1" applyAlignment="1">
      <alignment horizontal="left"/>
    </xf>
    <xf numFmtId="0" fontId="8" fillId="0" borderId="8" xfId="0" applyFont="1" applyBorder="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164" fontId="9" fillId="0" borderId="3" xfId="14" applyNumberFormat="1" applyFont="1" applyBorder="1" applyAlignment="1">
      <alignment horizontal="center"/>
    </xf>
    <xf numFmtId="164" fontId="9" fillId="0" borderId="5" xfId="14"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4" xfId="0" applyFont="1" applyBorder="1"/>
    <xf numFmtId="0" fontId="3" fillId="0" borderId="4" xfId="0" applyFont="1" applyBorder="1" applyAlignment="1">
      <alignment horizontal="justify" vertical="top"/>
    </xf>
    <xf numFmtId="1" fontId="3" fillId="0" borderId="5" xfId="0" quotePrefix="1" applyNumberFormat="1" applyFont="1" applyBorder="1" applyAlignment="1">
      <alignment horizontal="center" vertical="top"/>
    </xf>
    <xf numFmtId="0" fontId="3" fillId="0" borderId="5"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0" fontId="7" fillId="0" borderId="1" xfId="0" applyFont="1" applyBorder="1" applyAlignment="1">
      <alignment horizontal="right" vertical="center"/>
    </xf>
    <xf numFmtId="164" fontId="9" fillId="0" borderId="4" xfId="14" applyNumberFormat="1"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7" fillId="0" borderId="2"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7" fillId="0" borderId="5" xfId="0" applyFont="1" applyFill="1" applyBorder="1" applyAlignment="1">
      <alignment horizontal="center" vertical="center"/>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6" fillId="0" borderId="0" xfId="0" applyFont="1" applyAlignment="1">
      <alignment horizontal="center" vertical="justify"/>
    </xf>
    <xf numFmtId="0" fontId="8" fillId="0" borderId="0" xfId="0" applyFont="1" applyAlignment="1">
      <alignment horizontal="left"/>
    </xf>
    <xf numFmtId="0" fontId="8" fillId="0" borderId="1" xfId="0" applyFont="1" applyBorder="1" applyAlignment="1">
      <alignment horizontal="left" vertic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164" fontId="15" fillId="0" borderId="1" xfId="0" applyNumberFormat="1" applyFont="1" applyBorder="1" applyAlignment="1">
      <alignment horizontal="center"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mair/final/GBPS%20KHAIR%20M.%20KATOHAR%20(NEW%20WORK)%204150302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37"/>
  <sheetViews>
    <sheetView tabSelected="1" workbookViewId="0">
      <selection activeCell="K12" sqref="K12"/>
    </sheetView>
  </sheetViews>
  <sheetFormatPr defaultRowHeight="15"/>
  <cols>
    <col min="1" max="1" width="1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58" t="s">
        <v>282</v>
      </c>
      <c r="B1" s="258"/>
      <c r="C1" s="258"/>
      <c r="D1" s="258"/>
      <c r="E1" s="258"/>
      <c r="F1" s="258"/>
    </row>
    <row r="2" spans="1:6" ht="18">
      <c r="A2" s="258" t="s">
        <v>5</v>
      </c>
      <c r="B2" s="258"/>
      <c r="C2" s="258"/>
      <c r="D2" s="258"/>
      <c r="E2" s="258"/>
      <c r="F2" s="258"/>
    </row>
    <row r="3" spans="1:6" ht="18">
      <c r="A3" s="258" t="s">
        <v>38</v>
      </c>
      <c r="B3" s="258"/>
      <c r="C3" s="258"/>
      <c r="D3" s="258"/>
      <c r="E3" s="258"/>
      <c r="F3" s="258"/>
    </row>
    <row r="4" spans="1:6" ht="18">
      <c r="A4" s="258" t="s">
        <v>6</v>
      </c>
      <c r="B4" s="258"/>
      <c r="C4" s="258"/>
      <c r="D4" s="258"/>
      <c r="E4" s="258"/>
      <c r="F4" s="258"/>
    </row>
    <row r="5" spans="1:6" ht="18">
      <c r="A5" s="258" t="s">
        <v>330</v>
      </c>
      <c r="B5" s="258"/>
      <c r="C5" s="258"/>
      <c r="D5" s="258"/>
      <c r="E5" s="258"/>
      <c r="F5" s="258"/>
    </row>
    <row r="6" spans="1:6" s="1" customFormat="1" ht="13.5" customHeight="1">
      <c r="A6" s="31"/>
      <c r="B6" s="31"/>
      <c r="C6" s="31"/>
      <c r="D6" s="31"/>
      <c r="E6" s="31"/>
      <c r="F6" s="31"/>
    </row>
    <row r="7" spans="1:6">
      <c r="A7" s="259"/>
      <c r="B7" s="259"/>
      <c r="C7" s="259"/>
      <c r="D7" s="259"/>
      <c r="E7" s="259"/>
      <c r="F7" s="259"/>
    </row>
    <row r="8" spans="1:6" s="1" customFormat="1">
      <c r="A8" s="32"/>
      <c r="B8" s="32"/>
      <c r="C8" s="32"/>
      <c r="D8" s="32"/>
      <c r="E8" s="32"/>
      <c r="F8" s="32"/>
    </row>
    <row r="9" spans="1:6">
      <c r="B9" s="260" t="s">
        <v>262</v>
      </c>
      <c r="C9" s="260"/>
      <c r="D9" s="260"/>
      <c r="E9" s="260"/>
      <c r="F9" s="260"/>
    </row>
    <row r="10" spans="1:6" ht="75">
      <c r="B10" s="4"/>
      <c r="C10" s="27" t="s">
        <v>263</v>
      </c>
      <c r="D10" s="27" t="s">
        <v>264</v>
      </c>
      <c r="E10" s="27" t="s">
        <v>265</v>
      </c>
      <c r="F10" s="28" t="s">
        <v>41</v>
      </c>
    </row>
    <row r="11" spans="1:6">
      <c r="B11" s="4"/>
      <c r="C11" s="167" t="s">
        <v>42</v>
      </c>
      <c r="D11" s="167"/>
      <c r="E11" s="167"/>
      <c r="F11" s="167" t="s">
        <v>16</v>
      </c>
    </row>
    <row r="12" spans="1:6">
      <c r="B12" s="75" t="s">
        <v>266</v>
      </c>
    </row>
    <row r="13" spans="1:6">
      <c r="B13" s="177" t="s">
        <v>43</v>
      </c>
      <c r="C13" s="178">
        <f>'[1]CIVIL EST'!F62</f>
        <v>16927106.230799999</v>
      </c>
      <c r="D13" s="30"/>
      <c r="E13" s="4"/>
      <c r="F13" s="179">
        <f>C13+C15</f>
        <v>16927106.230799999</v>
      </c>
    </row>
    <row r="14" spans="1:6">
      <c r="B14" s="29" t="s">
        <v>267</v>
      </c>
      <c r="C14" s="30">
        <f>'CIVIL EST 1'!F51</f>
        <v>808108.29275000026</v>
      </c>
      <c r="D14" s="30"/>
      <c r="E14" s="180"/>
      <c r="F14" s="179">
        <f>C14+D14+E14</f>
        <v>808108.29275000026</v>
      </c>
    </row>
    <row r="15" spans="1:6">
      <c r="B15" s="29" t="s">
        <v>268</v>
      </c>
      <c r="C15" s="178"/>
      <c r="D15" s="30"/>
      <c r="E15" s="180"/>
      <c r="F15" s="179">
        <f>'CIVIL EST 1'!F70</f>
        <v>698890</v>
      </c>
    </row>
    <row r="16" spans="1:6">
      <c r="B16" s="29"/>
      <c r="C16" s="30"/>
      <c r="D16" s="30"/>
      <c r="E16" s="180"/>
      <c r="F16" s="179"/>
    </row>
    <row r="17" spans="2:6">
      <c r="B17" s="177" t="s">
        <v>44</v>
      </c>
      <c r="D17" s="181"/>
      <c r="F17" s="179"/>
    </row>
    <row r="18" spans="2:6">
      <c r="B18" s="29" t="s">
        <v>267</v>
      </c>
      <c r="C18" s="30">
        <f>'Plumb 1'!F15</f>
        <v>2923.75</v>
      </c>
      <c r="D18" s="181" t="s">
        <v>269</v>
      </c>
      <c r="E18" s="180"/>
      <c r="F18" s="179">
        <f>'Plumb 1'!F15</f>
        <v>2923.75</v>
      </c>
    </row>
    <row r="19" spans="2:6">
      <c r="B19" s="29" t="s">
        <v>268</v>
      </c>
      <c r="C19" s="178">
        <f>[1]Plumb!F102</f>
        <v>882435.4</v>
      </c>
      <c r="D19" s="181"/>
      <c r="E19" s="180"/>
      <c r="F19" s="179">
        <f>'Plumb 1'!F31</f>
        <v>55974</v>
      </c>
    </row>
    <row r="20" spans="2:6">
      <c r="B20" s="29"/>
      <c r="C20" s="30"/>
      <c r="D20" s="181"/>
      <c r="E20" s="180"/>
      <c r="F20" s="179"/>
    </row>
    <row r="21" spans="2:6">
      <c r="B21" s="177" t="s">
        <v>45</v>
      </c>
      <c r="C21" s="30"/>
      <c r="D21" s="181"/>
      <c r="E21" s="180"/>
      <c r="F21" s="179"/>
    </row>
    <row r="22" spans="2:6">
      <c r="B22" s="29" t="s">
        <v>267</v>
      </c>
      <c r="C22" s="30">
        <f>'ELE 1'!F17</f>
        <v>6504</v>
      </c>
      <c r="D22" s="181" t="s">
        <v>269</v>
      </c>
      <c r="E22" s="180"/>
      <c r="F22" s="179">
        <f>'ELE 1'!F17</f>
        <v>6504</v>
      </c>
    </row>
    <row r="23" spans="2:6">
      <c r="B23" s="29" t="s">
        <v>268</v>
      </c>
      <c r="C23" s="178">
        <f>[1]ELE!F39</f>
        <v>217644</v>
      </c>
      <c r="D23" s="181"/>
      <c r="F23" s="179">
        <f>'ELE 1'!F37</f>
        <v>1400</v>
      </c>
    </row>
    <row r="24" spans="2:6">
      <c r="B24" s="29"/>
      <c r="C24" s="30"/>
      <c r="D24" s="181"/>
      <c r="E24" s="180"/>
      <c r="F24" s="179"/>
    </row>
    <row r="25" spans="2:6">
      <c r="B25" s="75" t="s">
        <v>270</v>
      </c>
      <c r="C25" s="30"/>
      <c r="D25" s="30"/>
      <c r="E25" s="180"/>
      <c r="F25" s="179"/>
    </row>
    <row r="26" spans="2:6">
      <c r="B26" s="177" t="s">
        <v>43</v>
      </c>
      <c r="C26" s="30"/>
      <c r="D26" s="30"/>
      <c r="E26" s="180"/>
      <c r="F26" s="179"/>
    </row>
    <row r="27" spans="2:6">
      <c r="B27" s="29" t="s">
        <v>267</v>
      </c>
      <c r="C27" s="181">
        <f>'Rehabil( est) 1'!F19</f>
        <v>260710.19203999999</v>
      </c>
      <c r="D27" s="181" t="s">
        <v>271</v>
      </c>
      <c r="E27" s="181" t="s">
        <v>271</v>
      </c>
      <c r="F27" s="340">
        <f>C27</f>
        <v>260710.19203999999</v>
      </c>
    </row>
    <row r="28" spans="2:6">
      <c r="B28" s="29" t="s">
        <v>268</v>
      </c>
      <c r="C28" s="30"/>
      <c r="D28" s="30"/>
      <c r="E28" s="180"/>
      <c r="F28" s="179">
        <f>'Rehabil( est) 1'!F79</f>
        <v>9300845.4100000001</v>
      </c>
    </row>
    <row r="29" spans="2:6" s="1" customFormat="1">
      <c r="B29" s="29"/>
      <c r="C29" s="30"/>
      <c r="D29" s="30"/>
      <c r="E29" s="180"/>
      <c r="F29" s="179"/>
    </row>
    <row r="30" spans="2:6" s="1" customFormat="1">
      <c r="B30" s="177" t="s">
        <v>302</v>
      </c>
      <c r="C30" s="30"/>
      <c r="D30" s="30"/>
      <c r="E30" s="180"/>
      <c r="F30" s="179"/>
    </row>
    <row r="31" spans="2:6" s="1" customFormat="1">
      <c r="B31" s="29" t="s">
        <v>273</v>
      </c>
      <c r="C31" s="30">
        <f>'Rehabil( est) 1'!F53</f>
        <v>83130.435000000012</v>
      </c>
      <c r="D31" s="30"/>
      <c r="E31" s="180"/>
      <c r="F31" s="179">
        <f>C31</f>
        <v>83130.435000000012</v>
      </c>
    </row>
    <row r="32" spans="2:6">
      <c r="B32" s="29" t="s">
        <v>274</v>
      </c>
      <c r="C32" s="30"/>
      <c r="D32" s="30"/>
      <c r="E32" s="180"/>
      <c r="F32" s="340" t="s">
        <v>271</v>
      </c>
    </row>
    <row r="33" spans="2:6" s="1" customFormat="1">
      <c r="B33" s="29"/>
      <c r="C33" s="30"/>
      <c r="D33" s="30"/>
      <c r="E33" s="180"/>
      <c r="F33" s="179"/>
    </row>
    <row r="34" spans="2:6" s="1" customFormat="1">
      <c r="B34" s="177" t="s">
        <v>275</v>
      </c>
      <c r="C34" s="30"/>
      <c r="D34" s="30"/>
      <c r="E34" s="180"/>
      <c r="F34" s="179"/>
    </row>
    <row r="35" spans="2:6" s="1" customFormat="1">
      <c r="B35" s="29" t="s">
        <v>273</v>
      </c>
      <c r="C35" s="30">
        <f>'Rehabil( est) 1'!F62</f>
        <v>308016</v>
      </c>
      <c r="D35" s="30"/>
      <c r="E35" s="180"/>
      <c r="F35" s="179">
        <f>C35</f>
        <v>308016</v>
      </c>
    </row>
    <row r="36" spans="2:6" s="1" customFormat="1">
      <c r="B36" s="29" t="s">
        <v>274</v>
      </c>
      <c r="C36" s="30"/>
      <c r="D36" s="30"/>
      <c r="E36" s="180"/>
      <c r="F36" s="179">
        <f>'Rehabil( est) 1'!F85</f>
        <v>382325</v>
      </c>
    </row>
    <row r="37" spans="2:6">
      <c r="B37" s="257" t="s">
        <v>4</v>
      </c>
      <c r="C37" s="257"/>
      <c r="D37" s="257"/>
      <c r="E37" s="257"/>
      <c r="F37" s="179">
        <f>SUM(F14:F36)</f>
        <v>11908827.079790002</v>
      </c>
    </row>
  </sheetData>
  <mergeCells count="8">
    <mergeCell ref="B37:E37"/>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AF76"/>
  <sheetViews>
    <sheetView zoomScale="67" zoomScaleNormal="67" workbookViewId="0">
      <selection activeCell="U27" sqref="U27"/>
    </sheetView>
  </sheetViews>
  <sheetFormatPr defaultRowHeight="15"/>
  <cols>
    <col min="1" max="1" width="7.140625" customWidth="1"/>
    <col min="2" max="2" width="37.5703125" customWidth="1"/>
    <col min="3" max="3" width="8.28515625" customWidth="1"/>
    <col min="4" max="4" width="6" style="1" customWidth="1"/>
    <col min="5" max="5" width="6.42578125" customWidth="1"/>
    <col min="6" max="6" width="5.42578125" customWidth="1"/>
    <col min="7" max="7" width="5.5703125" customWidth="1"/>
    <col min="8" max="8" width="5.28515625" customWidth="1"/>
    <col min="9" max="10" width="5.7109375" style="1" customWidth="1"/>
    <col min="11" max="11" width="6" customWidth="1"/>
    <col min="12" max="12" width="5.28515625" style="1" customWidth="1"/>
    <col min="13" max="13" width="5" style="1" customWidth="1"/>
    <col min="14" max="14" width="4.85546875" style="1" customWidth="1"/>
    <col min="15" max="16" width="6.140625" style="1" customWidth="1"/>
    <col min="17" max="17" width="5.7109375" style="1" customWidth="1"/>
    <col min="18" max="18" width="7.28515625" style="1" customWidth="1"/>
    <col min="19" max="20" width="7.5703125" style="1" customWidth="1"/>
    <col min="21" max="29" width="7.28515625" style="1" customWidth="1"/>
    <col min="30" max="31" width="6.7109375" style="1" customWidth="1"/>
    <col min="32" max="32" width="9.7109375" bestFit="1" customWidth="1"/>
  </cols>
  <sheetData>
    <row r="1" spans="1:32" s="1" customFormat="1" ht="19.5" thickBot="1">
      <c r="B1" s="261" t="s">
        <v>210</v>
      </c>
      <c r="C1" s="262"/>
      <c r="D1" s="262"/>
      <c r="E1" s="262"/>
      <c r="F1" s="262"/>
    </row>
    <row r="2" spans="1:32" s="1" customFormat="1" ht="15.75" thickBot="1">
      <c r="B2" s="91"/>
      <c r="C2" s="247"/>
      <c r="D2" s="263" t="s">
        <v>303</v>
      </c>
      <c r="E2" s="264"/>
      <c r="F2" s="264"/>
      <c r="G2" s="264"/>
      <c r="H2" s="264"/>
      <c r="I2" s="264"/>
      <c r="J2" s="264"/>
      <c r="K2" s="264"/>
      <c r="L2" s="264"/>
      <c r="M2" s="264"/>
      <c r="N2" s="264"/>
      <c r="O2" s="263" t="s">
        <v>320</v>
      </c>
      <c r="P2" s="264"/>
      <c r="Q2" s="264"/>
      <c r="R2" s="264"/>
      <c r="S2" s="264"/>
      <c r="T2" s="264"/>
      <c r="U2" s="264"/>
      <c r="V2" s="264"/>
      <c r="W2" s="264"/>
      <c r="X2" s="264"/>
      <c r="Y2" s="264"/>
      <c r="Z2" s="264"/>
      <c r="AA2" s="265"/>
      <c r="AB2" s="263" t="s">
        <v>323</v>
      </c>
      <c r="AC2" s="266"/>
      <c r="AD2" s="266"/>
      <c r="AE2" s="266"/>
    </row>
    <row r="3" spans="1:32" s="80" customFormat="1" ht="69.75" customHeight="1">
      <c r="A3" s="28" t="s">
        <v>0</v>
      </c>
      <c r="B3" s="28" t="s">
        <v>137</v>
      </c>
      <c r="C3" s="28" t="s">
        <v>12</v>
      </c>
      <c r="D3" s="240" t="s">
        <v>296</v>
      </c>
      <c r="E3" s="240" t="s">
        <v>304</v>
      </c>
      <c r="F3" s="240" t="s">
        <v>300</v>
      </c>
      <c r="G3" s="240" t="s">
        <v>299</v>
      </c>
      <c r="H3" s="240" t="s">
        <v>297</v>
      </c>
      <c r="I3" s="240" t="s">
        <v>298</v>
      </c>
      <c r="J3" s="240" t="s">
        <v>305</v>
      </c>
      <c r="K3" s="240" t="s">
        <v>306</v>
      </c>
      <c r="L3" s="240" t="s">
        <v>307</v>
      </c>
      <c r="M3" s="240" t="s">
        <v>308</v>
      </c>
      <c r="N3" s="240" t="s">
        <v>309</v>
      </c>
      <c r="O3" s="240" t="s">
        <v>310</v>
      </c>
      <c r="P3" s="240" t="s">
        <v>311</v>
      </c>
      <c r="Q3" s="240" t="s">
        <v>312</v>
      </c>
      <c r="R3" s="240" t="s">
        <v>313</v>
      </c>
      <c r="S3" s="240" t="s">
        <v>324</v>
      </c>
      <c r="T3" s="240" t="s">
        <v>322</v>
      </c>
      <c r="U3" s="240" t="s">
        <v>314</v>
      </c>
      <c r="V3" s="240" t="s">
        <v>297</v>
      </c>
      <c r="W3" s="240" t="s">
        <v>316</v>
      </c>
      <c r="X3" s="240" t="s">
        <v>315</v>
      </c>
      <c r="Y3" s="240" t="s">
        <v>317</v>
      </c>
      <c r="Z3" s="240" t="s">
        <v>318</v>
      </c>
      <c r="AA3" s="240" t="s">
        <v>319</v>
      </c>
      <c r="AB3" s="240" t="s">
        <v>300</v>
      </c>
      <c r="AC3" s="240" t="s">
        <v>321</v>
      </c>
      <c r="AD3" s="240" t="s">
        <v>299</v>
      </c>
      <c r="AE3" s="240" t="s">
        <v>322</v>
      </c>
      <c r="AF3" s="158" t="s">
        <v>17</v>
      </c>
    </row>
    <row r="4" spans="1:32" s="81" customFormat="1">
      <c r="A4" s="98" t="s">
        <v>46</v>
      </c>
      <c r="B4" s="99" t="s">
        <v>159</v>
      </c>
      <c r="AF4" s="159"/>
    </row>
    <row r="5" spans="1:32" s="84" customFormat="1" ht="15" customHeight="1">
      <c r="A5" s="82">
        <v>1</v>
      </c>
      <c r="B5" s="83" t="s">
        <v>78</v>
      </c>
      <c r="C5" s="66" t="s">
        <v>77</v>
      </c>
      <c r="D5" s="66"/>
      <c r="E5" s="84">
        <v>290</v>
      </c>
      <c r="F5" s="84">
        <v>180</v>
      </c>
      <c r="G5" s="84">
        <v>180</v>
      </c>
      <c r="H5" s="84">
        <v>180</v>
      </c>
      <c r="I5" s="84">
        <f>12*12</f>
        <v>144</v>
      </c>
      <c r="J5" s="89">
        <f>15*4</f>
        <v>60</v>
      </c>
      <c r="K5" s="89">
        <v>90</v>
      </c>
      <c r="L5" s="89">
        <v>90</v>
      </c>
      <c r="M5" s="89">
        <v>192</v>
      </c>
      <c r="N5" s="89">
        <v>90</v>
      </c>
      <c r="O5" s="89">
        <f>75*2</f>
        <v>150</v>
      </c>
      <c r="P5" s="89">
        <v>300</v>
      </c>
      <c r="Q5" s="89"/>
      <c r="R5" s="89">
        <f>273+90</f>
        <v>363</v>
      </c>
      <c r="S5" s="89">
        <f>273+90</f>
        <v>363</v>
      </c>
      <c r="T5" s="89">
        <v>60</v>
      </c>
      <c r="U5" s="89">
        <v>20</v>
      </c>
      <c r="V5" s="89">
        <v>310</v>
      </c>
      <c r="W5" s="89">
        <f>273+90</f>
        <v>363</v>
      </c>
      <c r="X5" s="89">
        <v>138</v>
      </c>
      <c r="Y5" s="89">
        <f>273+90</f>
        <v>363</v>
      </c>
      <c r="Z5" s="89">
        <v>212</v>
      </c>
      <c r="AA5" s="89">
        <f>382+170+382</f>
        <v>934</v>
      </c>
      <c r="AB5" s="89">
        <v>440</v>
      </c>
      <c r="AC5" s="89">
        <f>17*17</f>
        <v>289</v>
      </c>
      <c r="AD5" s="89">
        <v>475</v>
      </c>
      <c r="AE5" s="89">
        <v>45</v>
      </c>
      <c r="AF5" s="246">
        <f>SUM(D5:AE5)*1.03</f>
        <v>6510.63</v>
      </c>
    </row>
    <row r="6" spans="1:32" s="84" customFormat="1" ht="15" customHeight="1">
      <c r="A6" s="82">
        <v>2</v>
      </c>
      <c r="B6" s="83" t="s">
        <v>79</v>
      </c>
      <c r="C6" s="66" t="s">
        <v>77</v>
      </c>
      <c r="D6" s="66"/>
      <c r="E6" s="84">
        <f>78*12</f>
        <v>936</v>
      </c>
      <c r="F6" s="84">
        <f>56*12</f>
        <v>672</v>
      </c>
      <c r="G6" s="84">
        <f t="shared" ref="G6:H6" si="0">56*12</f>
        <v>672</v>
      </c>
      <c r="H6" s="84">
        <f t="shared" si="0"/>
        <v>672</v>
      </c>
      <c r="I6" s="84">
        <f>48*12</f>
        <v>576</v>
      </c>
      <c r="J6" s="89">
        <f>16*5*4</f>
        <v>320</v>
      </c>
      <c r="K6" s="89">
        <f>40*12</f>
        <v>480</v>
      </c>
      <c r="L6" s="89">
        <f>40*12</f>
        <v>480</v>
      </c>
      <c r="M6" s="89">
        <f>58*12</f>
        <v>696</v>
      </c>
      <c r="N6" s="89">
        <f>40*12</f>
        <v>480</v>
      </c>
      <c r="O6" s="89">
        <f>294*2</f>
        <v>588</v>
      </c>
      <c r="P6" s="89">
        <f>588*2</f>
        <v>1176</v>
      </c>
      <c r="Q6" s="89">
        <f>50*3</f>
        <v>150</v>
      </c>
      <c r="R6" s="89">
        <f>816+468</f>
        <v>1284</v>
      </c>
      <c r="S6" s="89">
        <f>816+468</f>
        <v>1284</v>
      </c>
      <c r="T6" s="89">
        <f>34*12</f>
        <v>408</v>
      </c>
      <c r="U6" s="89">
        <f>18*5</f>
        <v>90</v>
      </c>
      <c r="V6" s="89">
        <f>73*12</f>
        <v>876</v>
      </c>
      <c r="W6" s="89">
        <f>816+468</f>
        <v>1284</v>
      </c>
      <c r="X6" s="89">
        <f>47*12</f>
        <v>564</v>
      </c>
      <c r="Y6" s="89">
        <f>816+468</f>
        <v>1284</v>
      </c>
      <c r="Z6" s="89">
        <f>59*12</f>
        <v>708</v>
      </c>
      <c r="AA6" s="89">
        <f>416*12</f>
        <v>4992</v>
      </c>
      <c r="AB6" s="89">
        <f>89*12</f>
        <v>1068</v>
      </c>
      <c r="AC6" s="89">
        <f>68*12</f>
        <v>816</v>
      </c>
      <c r="AD6" s="89">
        <f>94*12</f>
        <v>1128</v>
      </c>
      <c r="AE6" s="89">
        <f>36*12</f>
        <v>432</v>
      </c>
      <c r="AF6" s="246">
        <f t="shared" ref="AF6:AF50" si="1">SUM(D6:AE6)*1.03</f>
        <v>24839.48</v>
      </c>
    </row>
    <row r="7" spans="1:32" s="84" customFormat="1" ht="15" customHeight="1">
      <c r="A7" s="82">
        <v>3</v>
      </c>
      <c r="B7" s="83" t="s">
        <v>80</v>
      </c>
      <c r="C7" s="66" t="s">
        <v>77</v>
      </c>
      <c r="D7" s="66">
        <f>310*40</f>
        <v>12400</v>
      </c>
      <c r="AF7" s="246">
        <f t="shared" si="1"/>
        <v>12772</v>
      </c>
    </row>
    <row r="8" spans="1:32" s="84" customFormat="1" ht="15" customHeight="1">
      <c r="A8" s="82">
        <v>4</v>
      </c>
      <c r="B8" s="83" t="s">
        <v>81</v>
      </c>
      <c r="C8" s="66" t="s">
        <v>77</v>
      </c>
      <c r="D8" s="66"/>
      <c r="AF8" s="246">
        <f t="shared" si="1"/>
        <v>0</v>
      </c>
    </row>
    <row r="9" spans="1:32" s="84" customFormat="1" ht="15" customHeight="1">
      <c r="A9" s="82">
        <v>5</v>
      </c>
      <c r="B9" s="83" t="s">
        <v>19</v>
      </c>
      <c r="C9" s="66" t="s">
        <v>77</v>
      </c>
      <c r="D9" s="66"/>
      <c r="M9" s="89"/>
      <c r="O9" s="89"/>
      <c r="P9" s="89"/>
      <c r="Q9" s="89"/>
      <c r="R9" s="89"/>
      <c r="S9" s="89"/>
      <c r="T9" s="89"/>
      <c r="U9" s="89"/>
      <c r="V9" s="89"/>
      <c r="W9" s="89"/>
      <c r="X9" s="89"/>
      <c r="Y9" s="89"/>
      <c r="Z9" s="89"/>
      <c r="AA9" s="89"/>
      <c r="AB9" s="89"/>
      <c r="AC9" s="89"/>
      <c r="AD9" s="89"/>
      <c r="AE9" s="89"/>
      <c r="AF9" s="246">
        <f t="shared" si="1"/>
        <v>0</v>
      </c>
    </row>
    <row r="10" spans="1:32" s="84" customFormat="1" ht="15" customHeight="1">
      <c r="A10" s="82">
        <v>6</v>
      </c>
      <c r="B10" s="83" t="s">
        <v>1</v>
      </c>
      <c r="C10" s="66" t="s">
        <v>77</v>
      </c>
      <c r="D10" s="66"/>
      <c r="AC10" s="84">
        <v>90</v>
      </c>
      <c r="AF10" s="246">
        <f t="shared" si="1"/>
        <v>92.7</v>
      </c>
    </row>
    <row r="11" spans="1:32" s="84" customFormat="1" ht="15" customHeight="1">
      <c r="A11" s="85">
        <v>7</v>
      </c>
      <c r="B11" s="83" t="s">
        <v>190</v>
      </c>
      <c r="C11" s="66" t="s">
        <v>77</v>
      </c>
      <c r="D11" s="66"/>
      <c r="E11" s="84">
        <f>78*3</f>
        <v>234</v>
      </c>
      <c r="F11" s="84">
        <f>56*3</f>
        <v>168</v>
      </c>
      <c r="G11" s="84">
        <f t="shared" ref="G11:H11" si="2">56*3</f>
        <v>168</v>
      </c>
      <c r="H11" s="84">
        <f t="shared" si="2"/>
        <v>168</v>
      </c>
      <c r="I11" s="84">
        <f>48*3</f>
        <v>144</v>
      </c>
      <c r="J11" s="89">
        <f>16*3*4</f>
        <v>192</v>
      </c>
      <c r="K11" s="89">
        <f>40*3</f>
        <v>120</v>
      </c>
      <c r="L11" s="89">
        <f>40*3</f>
        <v>120</v>
      </c>
      <c r="M11" s="89">
        <f>58*3</f>
        <v>174</v>
      </c>
      <c r="N11" s="89">
        <f>40*3</f>
        <v>120</v>
      </c>
      <c r="O11" s="89"/>
      <c r="P11" s="89"/>
      <c r="Q11" s="89">
        <f>50*1.5</f>
        <v>75</v>
      </c>
      <c r="R11" s="89">
        <f>204+117</f>
        <v>321</v>
      </c>
      <c r="S11" s="89">
        <f>204+117</f>
        <v>321</v>
      </c>
      <c r="T11" s="89">
        <f>34*3</f>
        <v>102</v>
      </c>
      <c r="U11" s="89">
        <f>18*3</f>
        <v>54</v>
      </c>
      <c r="V11" s="89">
        <f>73*3</f>
        <v>219</v>
      </c>
      <c r="W11" s="89">
        <f>204+117</f>
        <v>321</v>
      </c>
      <c r="X11" s="89">
        <f>47*3</f>
        <v>141</v>
      </c>
      <c r="Y11" s="89">
        <f>204+117</f>
        <v>321</v>
      </c>
      <c r="Z11" s="89">
        <f>59*3</f>
        <v>177</v>
      </c>
      <c r="AA11" s="89">
        <f>416*3</f>
        <v>1248</v>
      </c>
      <c r="AB11" s="89">
        <f>89*3</f>
        <v>267</v>
      </c>
      <c r="AC11" s="89">
        <f>68*3</f>
        <v>204</v>
      </c>
      <c r="AD11" s="89">
        <f>94*3</f>
        <v>282</v>
      </c>
      <c r="AE11" s="89">
        <f>36*3</f>
        <v>108</v>
      </c>
      <c r="AF11" s="246">
        <f t="shared" si="1"/>
        <v>5942.07</v>
      </c>
    </row>
    <row r="12" spans="1:32" s="84" customFormat="1" ht="15" customHeight="1">
      <c r="A12" s="85">
        <v>8</v>
      </c>
      <c r="B12" s="83" t="s">
        <v>156</v>
      </c>
      <c r="C12" s="66" t="s">
        <v>77</v>
      </c>
      <c r="D12" s="66"/>
      <c r="J12" s="89"/>
      <c r="K12" s="89"/>
      <c r="L12" s="89"/>
      <c r="M12" s="89"/>
      <c r="N12" s="89"/>
      <c r="O12" s="89"/>
      <c r="P12" s="89"/>
      <c r="Q12" s="89"/>
      <c r="R12" s="89"/>
      <c r="S12" s="89"/>
      <c r="T12" s="89"/>
      <c r="U12" s="89"/>
      <c r="V12" s="89"/>
      <c r="W12" s="89"/>
      <c r="X12" s="89"/>
      <c r="Y12" s="89"/>
      <c r="Z12" s="89"/>
      <c r="AA12" s="89"/>
      <c r="AB12" s="89"/>
      <c r="AC12" s="89"/>
      <c r="AD12" s="89"/>
      <c r="AE12" s="89"/>
      <c r="AF12" s="246">
        <f t="shared" si="1"/>
        <v>0</v>
      </c>
    </row>
    <row r="13" spans="1:32" s="84" customFormat="1" ht="15" customHeight="1">
      <c r="A13" s="85">
        <v>9</v>
      </c>
      <c r="B13" s="83" t="s">
        <v>82</v>
      </c>
      <c r="C13" s="66" t="s">
        <v>77</v>
      </c>
      <c r="D13" s="66"/>
      <c r="J13" s="89"/>
      <c r="K13" s="89"/>
      <c r="L13" s="89"/>
      <c r="M13" s="89"/>
      <c r="N13" s="89"/>
      <c r="O13" s="89"/>
      <c r="P13" s="89"/>
      <c r="Q13" s="89"/>
      <c r="R13" s="89">
        <f>273+90</f>
        <v>363</v>
      </c>
      <c r="S13" s="89">
        <f>273+90</f>
        <v>363</v>
      </c>
      <c r="T13" s="89">
        <v>60</v>
      </c>
      <c r="U13" s="89">
        <v>20</v>
      </c>
      <c r="V13" s="89">
        <v>310</v>
      </c>
      <c r="W13" s="89">
        <f>273+90</f>
        <v>363</v>
      </c>
      <c r="X13" s="89">
        <v>138</v>
      </c>
      <c r="Y13" s="89">
        <f>273+90</f>
        <v>363</v>
      </c>
      <c r="Z13" s="89">
        <v>212</v>
      </c>
      <c r="AA13" s="89">
        <v>934</v>
      </c>
      <c r="AB13" s="89">
        <v>440</v>
      </c>
      <c r="AC13" s="89">
        <v>289</v>
      </c>
      <c r="AD13" s="89">
        <v>475</v>
      </c>
      <c r="AE13" s="89">
        <v>45</v>
      </c>
      <c r="AF13" s="246">
        <f t="shared" si="1"/>
        <v>4506.25</v>
      </c>
    </row>
    <row r="14" spans="1:32" s="84" customFormat="1" ht="15" customHeight="1">
      <c r="A14" s="85">
        <v>10</v>
      </c>
      <c r="B14" s="83" t="s">
        <v>157</v>
      </c>
      <c r="C14" s="66" t="s">
        <v>77</v>
      </c>
      <c r="D14" s="66">
        <f>12400*0.1</f>
        <v>1240</v>
      </c>
      <c r="H14" s="84">
        <v>20</v>
      </c>
      <c r="I14" s="84">
        <v>20</v>
      </c>
      <c r="J14" s="89"/>
      <c r="K14" s="84">
        <v>10</v>
      </c>
      <c r="L14" s="84">
        <v>10</v>
      </c>
      <c r="M14" s="89">
        <v>20</v>
      </c>
      <c r="N14" s="84">
        <v>10</v>
      </c>
      <c r="O14" s="89">
        <v>10</v>
      </c>
      <c r="P14" s="89"/>
      <c r="Q14" s="89">
        <v>20</v>
      </c>
      <c r="R14" s="89">
        <v>20</v>
      </c>
      <c r="S14" s="89">
        <v>20</v>
      </c>
      <c r="T14" s="89">
        <v>20</v>
      </c>
      <c r="U14" s="89">
        <v>10</v>
      </c>
      <c r="V14" s="89">
        <v>10</v>
      </c>
      <c r="W14" s="89">
        <v>20</v>
      </c>
      <c r="X14" s="89">
        <v>10</v>
      </c>
      <c r="Y14" s="89">
        <v>20</v>
      </c>
      <c r="Z14" s="89"/>
      <c r="AA14" s="89">
        <v>150</v>
      </c>
      <c r="AB14" s="89">
        <v>10</v>
      </c>
      <c r="AC14" s="89">
        <v>10</v>
      </c>
      <c r="AD14" s="89">
        <v>10</v>
      </c>
      <c r="AE14" s="89"/>
      <c r="AF14" s="246">
        <f t="shared" si="1"/>
        <v>1720.1000000000001</v>
      </c>
    </row>
    <row r="15" spans="1:32" s="84" customFormat="1" ht="15" customHeight="1">
      <c r="A15" s="85">
        <v>11</v>
      </c>
      <c r="B15" s="83" t="s">
        <v>83</v>
      </c>
      <c r="C15" s="66" t="s">
        <v>77</v>
      </c>
      <c r="D15" s="66"/>
      <c r="AF15" s="246">
        <f t="shared" si="1"/>
        <v>0</v>
      </c>
    </row>
    <row r="16" spans="1:32" s="84" customFormat="1" ht="15" customHeight="1">
      <c r="A16" s="85">
        <v>12</v>
      </c>
      <c r="B16" s="83" t="s">
        <v>84</v>
      </c>
      <c r="C16" s="66" t="s">
        <v>77</v>
      </c>
      <c r="D16" s="66">
        <v>1240</v>
      </c>
      <c r="O16" s="89"/>
      <c r="P16" s="89"/>
      <c r="R16" s="89"/>
      <c r="S16" s="89"/>
      <c r="T16" s="89"/>
      <c r="W16" s="89"/>
      <c r="Y16" s="89"/>
      <c r="AF16" s="246">
        <f t="shared" si="1"/>
        <v>1277.2</v>
      </c>
    </row>
    <row r="17" spans="1:32" s="84" customFormat="1" ht="15" customHeight="1">
      <c r="A17" s="85">
        <v>13</v>
      </c>
      <c r="B17" s="83" t="s">
        <v>85</v>
      </c>
      <c r="C17" s="66" t="s">
        <v>77</v>
      </c>
      <c r="D17" s="66"/>
      <c r="AF17" s="246">
        <f t="shared" si="1"/>
        <v>0</v>
      </c>
    </row>
    <row r="18" spans="1:32" s="84" customFormat="1" ht="15" customHeight="1">
      <c r="A18" s="85">
        <v>14</v>
      </c>
      <c r="B18" s="83" t="s">
        <v>136</v>
      </c>
      <c r="C18" s="66" t="s">
        <v>77</v>
      </c>
      <c r="D18" s="66"/>
      <c r="J18" s="89"/>
      <c r="K18" s="89"/>
      <c r="L18" s="89"/>
      <c r="M18" s="89"/>
      <c r="N18" s="89"/>
      <c r="O18" s="89"/>
      <c r="P18" s="89"/>
      <c r="Q18" s="89"/>
      <c r="R18" s="89"/>
      <c r="S18" s="89"/>
      <c r="T18" s="89">
        <v>60</v>
      </c>
      <c r="U18" s="89"/>
      <c r="V18" s="89"/>
      <c r="W18" s="89"/>
      <c r="X18" s="89"/>
      <c r="Y18" s="89"/>
      <c r="Z18" s="89"/>
      <c r="AA18" s="89"/>
      <c r="AB18" s="89"/>
      <c r="AC18" s="89"/>
      <c r="AD18" s="89"/>
      <c r="AE18" s="89"/>
      <c r="AF18" s="246">
        <f t="shared" si="1"/>
        <v>61.800000000000004</v>
      </c>
    </row>
    <row r="19" spans="1:32" s="84" customFormat="1" ht="15" customHeight="1">
      <c r="A19" s="85">
        <v>15</v>
      </c>
      <c r="B19" s="83" t="s">
        <v>86</v>
      </c>
      <c r="C19" s="66" t="s">
        <v>77</v>
      </c>
      <c r="D19" s="66"/>
      <c r="J19" s="89"/>
      <c r="K19" s="89">
        <v>90</v>
      </c>
      <c r="L19" s="89">
        <v>90</v>
      </c>
      <c r="M19" s="89">
        <v>192</v>
      </c>
      <c r="N19" s="89">
        <v>90</v>
      </c>
      <c r="O19" s="89">
        <v>150</v>
      </c>
      <c r="P19" s="89">
        <v>300</v>
      </c>
      <c r="Q19" s="89"/>
      <c r="R19" s="89"/>
      <c r="S19" s="89"/>
      <c r="T19" s="89">
        <v>60</v>
      </c>
      <c r="U19" s="89"/>
      <c r="V19" s="89"/>
      <c r="W19" s="89"/>
      <c r="X19" s="89"/>
      <c r="Y19" s="89"/>
      <c r="Z19" s="89">
        <v>212</v>
      </c>
      <c r="AA19" s="89">
        <v>934</v>
      </c>
      <c r="AB19" s="89">
        <v>440</v>
      </c>
      <c r="AC19" s="89">
        <v>289</v>
      </c>
      <c r="AD19" s="89">
        <v>475</v>
      </c>
      <c r="AE19" s="89">
        <v>45</v>
      </c>
      <c r="AF19" s="246">
        <f t="shared" si="1"/>
        <v>3468.01</v>
      </c>
    </row>
    <row r="20" spans="1:32" s="84" customFormat="1" ht="15" customHeight="1">
      <c r="A20" s="85">
        <v>16</v>
      </c>
      <c r="B20" s="83" t="s">
        <v>87</v>
      </c>
      <c r="C20" s="66" t="s">
        <v>77</v>
      </c>
      <c r="D20" s="66"/>
      <c r="AF20" s="246">
        <f t="shared" si="1"/>
        <v>0</v>
      </c>
    </row>
    <row r="21" spans="1:32" s="84" customFormat="1" ht="15" customHeight="1">
      <c r="A21" s="85">
        <v>17</v>
      </c>
      <c r="B21" s="83" t="s">
        <v>88</v>
      </c>
      <c r="C21" s="66" t="s">
        <v>77</v>
      </c>
      <c r="D21" s="66"/>
      <c r="J21" s="89"/>
      <c r="K21" s="89">
        <v>20</v>
      </c>
      <c r="L21" s="89">
        <v>20</v>
      </c>
      <c r="M21" s="84">
        <f>58*0.5</f>
        <v>29</v>
      </c>
      <c r="N21" s="89">
        <v>20</v>
      </c>
      <c r="O21" s="89">
        <v>25</v>
      </c>
      <c r="P21" s="89">
        <f>72*0.5</f>
        <v>36</v>
      </c>
      <c r="Q21" s="89"/>
      <c r="R21" s="89"/>
      <c r="S21" s="89"/>
      <c r="T21" s="89">
        <f>34*0.5</f>
        <v>17</v>
      </c>
      <c r="W21" s="89"/>
      <c r="Y21" s="89"/>
      <c r="Z21" s="84">
        <v>30</v>
      </c>
      <c r="AA21" s="84">
        <f>416*0.5</f>
        <v>208</v>
      </c>
      <c r="AB21" s="89">
        <v>45</v>
      </c>
      <c r="AC21" s="84">
        <f>68*0.5</f>
        <v>34</v>
      </c>
      <c r="AD21" s="89">
        <f>94*0.5</f>
        <v>47</v>
      </c>
      <c r="AE21" s="89">
        <f>36*0.5</f>
        <v>18</v>
      </c>
      <c r="AF21" s="246">
        <f t="shared" si="1"/>
        <v>565.47</v>
      </c>
    </row>
    <row r="22" spans="1:32" s="84" customFormat="1" ht="15" customHeight="1">
      <c r="A22" s="85">
        <v>18</v>
      </c>
      <c r="B22" s="83" t="s">
        <v>89</v>
      </c>
      <c r="C22" s="66" t="s">
        <v>77</v>
      </c>
      <c r="D22" s="66"/>
      <c r="AF22" s="246">
        <f t="shared" si="1"/>
        <v>0</v>
      </c>
    </row>
    <row r="23" spans="1:32" s="84" customFormat="1" ht="15" customHeight="1">
      <c r="A23" s="85">
        <v>19</v>
      </c>
      <c r="B23" s="83" t="s">
        <v>90</v>
      </c>
      <c r="C23" s="66" t="s">
        <v>40</v>
      </c>
      <c r="D23" s="66"/>
      <c r="AF23" s="246">
        <f t="shared" si="1"/>
        <v>0</v>
      </c>
    </row>
    <row r="24" spans="1:32" s="84" customFormat="1" ht="15" customHeight="1">
      <c r="A24" s="85">
        <v>20</v>
      </c>
      <c r="B24" s="83" t="s">
        <v>91</v>
      </c>
      <c r="C24" s="66" t="s">
        <v>40</v>
      </c>
      <c r="D24" s="66"/>
      <c r="AF24" s="246">
        <f t="shared" si="1"/>
        <v>0</v>
      </c>
    </row>
    <row r="25" spans="1:32" s="84" customFormat="1" ht="15" customHeight="1">
      <c r="A25" s="85">
        <v>21</v>
      </c>
      <c r="B25" s="126" t="s">
        <v>92</v>
      </c>
      <c r="C25" s="66" t="s">
        <v>77</v>
      </c>
      <c r="D25" s="66"/>
      <c r="E25" s="84">
        <f>(8*7)+(3*7)</f>
        <v>77</v>
      </c>
      <c r="F25" s="84">
        <f>8*7</f>
        <v>56</v>
      </c>
      <c r="G25" s="84">
        <f t="shared" ref="G25:I25" si="3">8*7</f>
        <v>56</v>
      </c>
      <c r="H25" s="84">
        <f t="shared" si="3"/>
        <v>56</v>
      </c>
      <c r="I25" s="84">
        <f t="shared" si="3"/>
        <v>56</v>
      </c>
      <c r="J25" s="89">
        <f>2.5*7*4</f>
        <v>70</v>
      </c>
      <c r="K25" s="89">
        <v>21</v>
      </c>
      <c r="L25" s="89">
        <v>21</v>
      </c>
      <c r="M25" s="89">
        <v>21</v>
      </c>
      <c r="N25" s="89">
        <v>21</v>
      </c>
      <c r="O25" s="89"/>
      <c r="P25" s="89"/>
      <c r="Q25" s="89"/>
      <c r="R25" s="89">
        <f>28+28</f>
        <v>56</v>
      </c>
      <c r="S25" s="89">
        <f>28+28</f>
        <v>56</v>
      </c>
      <c r="T25" s="89">
        <v>28</v>
      </c>
      <c r="U25" s="84">
        <v>28</v>
      </c>
      <c r="V25" s="84">
        <v>56</v>
      </c>
      <c r="W25" s="89">
        <f>28+28</f>
        <v>56</v>
      </c>
      <c r="X25" s="89"/>
      <c r="Y25" s="89">
        <f>28+28</f>
        <v>56</v>
      </c>
      <c r="Z25" s="84">
        <v>28</v>
      </c>
      <c r="AB25" s="89">
        <f>6*28</f>
        <v>168</v>
      </c>
      <c r="AC25" s="89">
        <v>56</v>
      </c>
      <c r="AD25" s="89">
        <v>168</v>
      </c>
      <c r="AE25" s="89">
        <v>28</v>
      </c>
      <c r="AF25" s="246">
        <f t="shared" si="1"/>
        <v>1276.17</v>
      </c>
    </row>
    <row r="26" spans="1:32" s="84" customFormat="1" ht="15" customHeight="1">
      <c r="A26" s="85">
        <v>22</v>
      </c>
      <c r="B26" s="126" t="s">
        <v>93</v>
      </c>
      <c r="C26" s="66" t="s">
        <v>77</v>
      </c>
      <c r="D26" s="66"/>
      <c r="E26" s="84">
        <v>8</v>
      </c>
      <c r="K26" s="84">
        <v>16</v>
      </c>
      <c r="L26" s="84">
        <v>16</v>
      </c>
      <c r="M26" s="89">
        <v>32</v>
      </c>
      <c r="N26" s="84">
        <v>16</v>
      </c>
      <c r="O26" s="89"/>
      <c r="P26" s="89"/>
      <c r="Q26" s="89"/>
      <c r="R26" s="89"/>
      <c r="S26" s="89"/>
      <c r="T26" s="89"/>
      <c r="U26" s="89"/>
      <c r="V26" s="89"/>
      <c r="W26" s="89"/>
      <c r="X26" s="89"/>
      <c r="Y26" s="89"/>
      <c r="Z26" s="89"/>
      <c r="AA26" s="89"/>
      <c r="AB26" s="89"/>
      <c r="AC26" s="89"/>
      <c r="AD26" s="89"/>
      <c r="AE26" s="89"/>
      <c r="AF26" s="246">
        <f t="shared" si="1"/>
        <v>90.64</v>
      </c>
    </row>
    <row r="27" spans="1:32" s="84" customFormat="1" ht="15" customHeight="1">
      <c r="A27" s="85">
        <v>23</v>
      </c>
      <c r="B27" s="89" t="s">
        <v>94</v>
      </c>
      <c r="C27" s="66" t="s">
        <v>77</v>
      </c>
      <c r="D27" s="66"/>
      <c r="AF27" s="246">
        <f t="shared" si="1"/>
        <v>0</v>
      </c>
    </row>
    <row r="28" spans="1:32" s="84" customFormat="1" ht="15" customHeight="1">
      <c r="A28" s="85">
        <v>24</v>
      </c>
      <c r="B28" s="89" t="s">
        <v>95</v>
      </c>
      <c r="C28" s="66" t="s">
        <v>77</v>
      </c>
      <c r="D28" s="66"/>
      <c r="AF28" s="246">
        <f t="shared" si="1"/>
        <v>0</v>
      </c>
    </row>
    <row r="29" spans="1:32" s="84" customFormat="1" ht="15" customHeight="1">
      <c r="A29" s="85">
        <v>25</v>
      </c>
      <c r="B29" s="89" t="s">
        <v>96</v>
      </c>
      <c r="C29" s="66" t="s">
        <v>77</v>
      </c>
      <c r="D29" s="66"/>
      <c r="AF29" s="246">
        <f t="shared" si="1"/>
        <v>0</v>
      </c>
    </row>
    <row r="30" spans="1:32" s="84" customFormat="1" ht="15" customHeight="1">
      <c r="A30" s="85">
        <v>26</v>
      </c>
      <c r="B30" s="89" t="s">
        <v>97</v>
      </c>
      <c r="C30" s="66" t="s">
        <v>77</v>
      </c>
      <c r="D30" s="66"/>
      <c r="AF30" s="246">
        <f t="shared" si="1"/>
        <v>0</v>
      </c>
    </row>
    <row r="31" spans="1:32" s="84" customFormat="1" ht="15" customHeight="1">
      <c r="A31" s="86">
        <v>27</v>
      </c>
      <c r="B31" s="87" t="s">
        <v>101</v>
      </c>
      <c r="C31" s="66" t="s">
        <v>77</v>
      </c>
      <c r="D31" s="66"/>
      <c r="AF31" s="246">
        <f t="shared" si="1"/>
        <v>0</v>
      </c>
    </row>
    <row r="32" spans="1:32" s="84" customFormat="1">
      <c r="A32" s="88">
        <v>28</v>
      </c>
      <c r="B32" s="89" t="s">
        <v>98</v>
      </c>
      <c r="C32" s="66" t="s">
        <v>77</v>
      </c>
      <c r="D32" s="66"/>
      <c r="AF32" s="246">
        <f t="shared" si="1"/>
        <v>0</v>
      </c>
    </row>
    <row r="33" spans="1:32" s="84" customFormat="1">
      <c r="A33" s="88">
        <v>29</v>
      </c>
      <c r="B33" s="126" t="s">
        <v>2</v>
      </c>
      <c r="C33" s="66" t="s">
        <v>77</v>
      </c>
      <c r="D33" s="66"/>
      <c r="E33" s="84">
        <f>77*2</f>
        <v>154</v>
      </c>
      <c r="F33" s="84">
        <v>112</v>
      </c>
      <c r="G33" s="84">
        <v>112</v>
      </c>
      <c r="H33" s="84">
        <v>112</v>
      </c>
      <c r="I33" s="84">
        <v>112</v>
      </c>
      <c r="J33" s="89">
        <v>140</v>
      </c>
      <c r="K33" s="89">
        <f>21*2</f>
        <v>42</v>
      </c>
      <c r="L33" s="89">
        <f>21*2</f>
        <v>42</v>
      </c>
      <c r="M33" s="89">
        <v>42</v>
      </c>
      <c r="N33" s="89">
        <f>21*2</f>
        <v>42</v>
      </c>
      <c r="O33" s="89">
        <f>56*2</f>
        <v>112</v>
      </c>
      <c r="P33" s="89">
        <v>112</v>
      </c>
      <c r="Q33" s="89"/>
      <c r="R33" s="89">
        <f>112+112</f>
        <v>224</v>
      </c>
      <c r="S33" s="89">
        <f>112+112</f>
        <v>224</v>
      </c>
      <c r="T33" s="89">
        <v>56</v>
      </c>
      <c r="U33" s="89">
        <v>56</v>
      </c>
      <c r="V33" s="89">
        <v>112</v>
      </c>
      <c r="W33" s="89">
        <f>112+112</f>
        <v>224</v>
      </c>
      <c r="X33" s="89">
        <f>56*2</f>
        <v>112</v>
      </c>
      <c r="Y33" s="89">
        <f>112+112</f>
        <v>224</v>
      </c>
      <c r="Z33" s="89">
        <v>56</v>
      </c>
      <c r="AA33" s="89"/>
      <c r="AB33" s="89">
        <f>168*2</f>
        <v>336</v>
      </c>
      <c r="AC33" s="89">
        <v>112</v>
      </c>
      <c r="AD33" s="89">
        <v>336</v>
      </c>
      <c r="AE33" s="89">
        <v>56</v>
      </c>
      <c r="AF33" s="246">
        <f t="shared" si="1"/>
        <v>3359.86</v>
      </c>
    </row>
    <row r="34" spans="1:32" s="84" customFormat="1">
      <c r="A34" s="88">
        <v>30</v>
      </c>
      <c r="B34" s="126" t="s">
        <v>99</v>
      </c>
      <c r="C34" s="66" t="s">
        <v>77</v>
      </c>
      <c r="D34" s="66"/>
      <c r="E34" s="84">
        <v>16</v>
      </c>
      <c r="K34" s="84">
        <v>32</v>
      </c>
      <c r="L34" s="84">
        <v>32</v>
      </c>
      <c r="M34" s="89">
        <v>64</v>
      </c>
      <c r="N34" s="84">
        <v>32</v>
      </c>
      <c r="O34" s="89">
        <f>32*2</f>
        <v>64</v>
      </c>
      <c r="P34" s="89">
        <f>48*2</f>
        <v>96</v>
      </c>
      <c r="Q34" s="89"/>
      <c r="R34" s="89">
        <f>192+96</f>
        <v>288</v>
      </c>
      <c r="S34" s="89">
        <f>5*16*2</f>
        <v>160</v>
      </c>
      <c r="T34" s="89"/>
      <c r="U34" s="89"/>
      <c r="V34" s="89">
        <f>64*2</f>
        <v>128</v>
      </c>
      <c r="W34" s="89">
        <f>144*2</f>
        <v>288</v>
      </c>
      <c r="X34" s="89">
        <f>48*2</f>
        <v>96</v>
      </c>
      <c r="Y34" s="89">
        <f>128*2</f>
        <v>256</v>
      </c>
      <c r="Z34" s="89">
        <v>32</v>
      </c>
      <c r="AA34" s="89"/>
      <c r="AB34" s="89">
        <v>160</v>
      </c>
      <c r="AC34" s="89">
        <f>64*2</f>
        <v>128</v>
      </c>
      <c r="AD34" s="89">
        <v>160</v>
      </c>
      <c r="AE34" s="89"/>
      <c r="AF34" s="246">
        <f t="shared" si="1"/>
        <v>2092.96</v>
      </c>
    </row>
    <row r="35" spans="1:32" s="84" customFormat="1">
      <c r="A35" s="88">
        <v>31</v>
      </c>
      <c r="B35" s="89" t="s">
        <v>100</v>
      </c>
      <c r="C35" s="66" t="s">
        <v>77</v>
      </c>
      <c r="D35" s="66"/>
      <c r="J35" s="89"/>
      <c r="K35" s="84">
        <v>16</v>
      </c>
      <c r="L35" s="84">
        <v>16</v>
      </c>
      <c r="M35" s="89">
        <v>32</v>
      </c>
      <c r="N35" s="84">
        <v>16</v>
      </c>
      <c r="O35" s="89">
        <v>32</v>
      </c>
      <c r="P35" s="89">
        <v>48</v>
      </c>
      <c r="Q35" s="89"/>
      <c r="R35" s="89">
        <f>96+48</f>
        <v>144</v>
      </c>
      <c r="S35" s="89">
        <v>80</v>
      </c>
      <c r="T35" s="89"/>
      <c r="U35" s="89"/>
      <c r="V35" s="89">
        <v>64</v>
      </c>
      <c r="W35" s="89">
        <f>96+48</f>
        <v>144</v>
      </c>
      <c r="X35" s="89">
        <v>48</v>
      </c>
      <c r="Y35" s="89">
        <v>128</v>
      </c>
      <c r="Z35" s="89">
        <v>16</v>
      </c>
      <c r="AA35" s="89"/>
      <c r="AB35" s="89">
        <v>80</v>
      </c>
      <c r="AC35" s="89">
        <v>64</v>
      </c>
      <c r="AD35" s="89">
        <v>80</v>
      </c>
      <c r="AE35" s="89"/>
      <c r="AF35" s="246">
        <f t="shared" si="1"/>
        <v>1038.24</v>
      </c>
    </row>
    <row r="36" spans="1:32" s="84" customFormat="1">
      <c r="A36" s="88">
        <v>32</v>
      </c>
      <c r="B36" s="89" t="s">
        <v>102</v>
      </c>
      <c r="C36" s="66" t="s">
        <v>77</v>
      </c>
      <c r="D36" s="66"/>
      <c r="AF36" s="246">
        <f t="shared" si="1"/>
        <v>0</v>
      </c>
    </row>
    <row r="37" spans="1:32" s="84" customFormat="1">
      <c r="A37" s="88">
        <v>33</v>
      </c>
      <c r="B37" s="89" t="s">
        <v>103</v>
      </c>
      <c r="C37" s="66" t="s">
        <v>134</v>
      </c>
      <c r="D37" s="66"/>
      <c r="J37" s="89"/>
      <c r="K37" s="89"/>
      <c r="L37" s="89"/>
      <c r="N37" s="89"/>
      <c r="AF37" s="246">
        <f t="shared" si="1"/>
        <v>0</v>
      </c>
    </row>
    <row r="38" spans="1:32" s="84" customFormat="1">
      <c r="A38" s="88">
        <v>34</v>
      </c>
      <c r="B38" s="89" t="s">
        <v>104</v>
      </c>
      <c r="C38" s="85" t="s">
        <v>135</v>
      </c>
      <c r="D38" s="85"/>
      <c r="J38" s="89"/>
      <c r="K38" s="89"/>
      <c r="L38" s="89"/>
      <c r="N38" s="89"/>
      <c r="AF38" s="246">
        <f t="shared" si="1"/>
        <v>0</v>
      </c>
    </row>
    <row r="39" spans="1:32" s="84" customFormat="1">
      <c r="A39" s="88">
        <v>35</v>
      </c>
      <c r="B39" s="89" t="s">
        <v>105</v>
      </c>
      <c r="C39" s="66" t="s">
        <v>77</v>
      </c>
      <c r="D39" s="66"/>
      <c r="AF39" s="246">
        <f t="shared" si="1"/>
        <v>0</v>
      </c>
    </row>
    <row r="40" spans="1:32" s="84" customFormat="1">
      <c r="A40" s="88">
        <v>36</v>
      </c>
      <c r="B40" s="89" t="s">
        <v>107</v>
      </c>
      <c r="C40" s="66" t="s">
        <v>77</v>
      </c>
      <c r="D40" s="66"/>
      <c r="AF40" s="246">
        <f t="shared" si="1"/>
        <v>0</v>
      </c>
    </row>
    <row r="41" spans="1:32" s="84" customFormat="1">
      <c r="A41" s="88">
        <v>37</v>
      </c>
      <c r="B41" s="89" t="s">
        <v>106</v>
      </c>
      <c r="C41" s="66" t="s">
        <v>134</v>
      </c>
      <c r="D41" s="66"/>
      <c r="AF41" s="246">
        <f t="shared" si="1"/>
        <v>0</v>
      </c>
    </row>
    <row r="42" spans="1:32" s="84" customFormat="1">
      <c r="A42" s="88">
        <v>38</v>
      </c>
      <c r="B42" s="89" t="s">
        <v>108</v>
      </c>
      <c r="C42" s="85" t="s">
        <v>18</v>
      </c>
      <c r="D42" s="85"/>
      <c r="AF42" s="246">
        <f t="shared" si="1"/>
        <v>0</v>
      </c>
    </row>
    <row r="43" spans="1:32" s="84" customFormat="1">
      <c r="A43" s="88">
        <v>39</v>
      </c>
      <c r="B43" s="89" t="s">
        <v>109</v>
      </c>
      <c r="C43" s="85" t="s">
        <v>18</v>
      </c>
      <c r="D43" s="85"/>
      <c r="AF43" s="246">
        <f t="shared" si="1"/>
        <v>0</v>
      </c>
    </row>
    <row r="44" spans="1:32" s="84" customFormat="1">
      <c r="A44" s="88">
        <v>40</v>
      </c>
      <c r="B44" s="89" t="s">
        <v>155</v>
      </c>
      <c r="C44" s="85" t="s">
        <v>18</v>
      </c>
      <c r="D44" s="85"/>
      <c r="K44" s="89"/>
      <c r="L44" s="89"/>
      <c r="M44" s="89"/>
      <c r="N44" s="89"/>
      <c r="O44" s="89"/>
      <c r="P44" s="89"/>
      <c r="Q44" s="89"/>
      <c r="R44" s="89"/>
      <c r="S44" s="89"/>
      <c r="T44" s="89"/>
      <c r="U44" s="89"/>
      <c r="V44" s="89"/>
      <c r="W44" s="89"/>
      <c r="X44" s="89"/>
      <c r="Y44" s="89"/>
      <c r="Z44" s="89"/>
      <c r="AA44" s="89"/>
      <c r="AB44" s="89"/>
      <c r="AC44" s="89"/>
      <c r="AD44" s="89"/>
      <c r="AE44" s="89"/>
      <c r="AF44" s="246">
        <f t="shared" si="1"/>
        <v>0</v>
      </c>
    </row>
    <row r="45" spans="1:32" s="84" customFormat="1">
      <c r="A45" s="88">
        <v>41</v>
      </c>
      <c r="B45" s="89" t="s">
        <v>212</v>
      </c>
      <c r="C45" s="85" t="s">
        <v>40</v>
      </c>
      <c r="D45" s="85"/>
      <c r="AF45" s="246">
        <f t="shared" si="1"/>
        <v>0</v>
      </c>
    </row>
    <row r="46" spans="1:32" s="84" customFormat="1">
      <c r="A46" s="88">
        <v>42</v>
      </c>
      <c r="B46" s="89" t="s">
        <v>221</v>
      </c>
      <c r="C46" s="85" t="s">
        <v>77</v>
      </c>
      <c r="D46" s="85"/>
      <c r="AF46" s="246">
        <f t="shared" si="1"/>
        <v>0</v>
      </c>
    </row>
    <row r="47" spans="1:32" s="84" customFormat="1">
      <c r="A47" s="88">
        <v>43</v>
      </c>
      <c r="B47" s="89" t="s">
        <v>222</v>
      </c>
      <c r="C47" s="85" t="s">
        <v>134</v>
      </c>
      <c r="D47" s="85"/>
      <c r="AF47" s="246">
        <f t="shared" si="1"/>
        <v>0</v>
      </c>
    </row>
    <row r="48" spans="1:32" s="84" customFormat="1">
      <c r="A48" s="88">
        <v>44</v>
      </c>
      <c r="B48" s="89" t="s">
        <v>223</v>
      </c>
      <c r="C48" s="85" t="s">
        <v>77</v>
      </c>
      <c r="D48" s="85"/>
      <c r="AF48" s="246">
        <f t="shared" si="1"/>
        <v>0</v>
      </c>
    </row>
    <row r="49" spans="1:32" s="84" customFormat="1">
      <c r="A49" s="88">
        <v>45</v>
      </c>
      <c r="B49" s="89" t="s">
        <v>224</v>
      </c>
      <c r="C49" s="85" t="s">
        <v>134</v>
      </c>
      <c r="D49" s="85"/>
      <c r="AF49" s="246">
        <f t="shared" si="1"/>
        <v>0</v>
      </c>
    </row>
    <row r="50" spans="1:32" s="84" customFormat="1">
      <c r="A50" s="88">
        <v>46</v>
      </c>
      <c r="B50" s="89" t="s">
        <v>225</v>
      </c>
      <c r="C50" s="85" t="s">
        <v>134</v>
      </c>
      <c r="D50" s="85"/>
      <c r="AF50" s="246">
        <f t="shared" si="1"/>
        <v>0</v>
      </c>
    </row>
    <row r="51" spans="1:32" s="84" customFormat="1">
      <c r="A51" s="88">
        <v>47</v>
      </c>
      <c r="B51" s="89" t="s">
        <v>226</v>
      </c>
      <c r="C51" s="85" t="s">
        <v>134</v>
      </c>
      <c r="D51" s="85"/>
      <c r="AF51" s="246">
        <f t="shared" ref="AF51:AF63" si="4">SUM(D51:AE51)*1.05</f>
        <v>0</v>
      </c>
    </row>
    <row r="52" spans="1:32" s="84" customFormat="1">
      <c r="A52" s="88">
        <v>48</v>
      </c>
      <c r="B52" s="89" t="s">
        <v>248</v>
      </c>
      <c r="C52" s="85" t="s">
        <v>77</v>
      </c>
      <c r="D52" s="85"/>
      <c r="J52" s="89"/>
      <c r="K52" s="89"/>
      <c r="L52" s="89"/>
      <c r="M52" s="89"/>
      <c r="N52" s="89"/>
      <c r="O52" s="89"/>
      <c r="P52" s="89"/>
      <c r="Q52" s="89"/>
      <c r="R52" s="89"/>
      <c r="S52" s="89"/>
      <c r="T52" s="89"/>
      <c r="U52" s="89"/>
      <c r="V52" s="89"/>
      <c r="W52" s="89"/>
      <c r="X52" s="89"/>
      <c r="Y52" s="89"/>
      <c r="Z52" s="89"/>
      <c r="AA52" s="89"/>
      <c r="AB52" s="89"/>
      <c r="AC52" s="89"/>
      <c r="AD52" s="89"/>
      <c r="AE52" s="89"/>
      <c r="AF52" s="246">
        <f t="shared" si="4"/>
        <v>0</v>
      </c>
    </row>
    <row r="53" spans="1:32" s="84" customFormat="1">
      <c r="A53" s="98" t="s">
        <v>110</v>
      </c>
      <c r="B53" s="99" t="s">
        <v>111</v>
      </c>
      <c r="C53" s="85"/>
      <c r="D53" s="85"/>
      <c r="AF53" s="246">
        <f t="shared" si="4"/>
        <v>0</v>
      </c>
    </row>
    <row r="54" spans="1:32" s="84" customFormat="1">
      <c r="A54" s="85">
        <v>1</v>
      </c>
      <c r="B54" s="84" t="s">
        <v>112</v>
      </c>
      <c r="C54" s="85" t="s">
        <v>18</v>
      </c>
      <c r="D54" s="85"/>
      <c r="J54" s="84">
        <v>1</v>
      </c>
      <c r="AF54" s="246">
        <f t="shared" si="4"/>
        <v>1.05</v>
      </c>
    </row>
    <row r="55" spans="1:32" s="84" customFormat="1">
      <c r="A55" s="85">
        <v>2</v>
      </c>
      <c r="B55" s="84" t="s">
        <v>113</v>
      </c>
      <c r="C55" s="85" t="s">
        <v>18</v>
      </c>
      <c r="D55" s="85"/>
      <c r="J55" s="84">
        <v>1</v>
      </c>
      <c r="AF55" s="246">
        <f t="shared" si="4"/>
        <v>1.05</v>
      </c>
    </row>
    <row r="56" spans="1:32" s="84" customFormat="1">
      <c r="A56" s="85">
        <v>3</v>
      </c>
      <c r="B56" s="84" t="s">
        <v>114</v>
      </c>
      <c r="C56" s="85" t="s">
        <v>18</v>
      </c>
      <c r="D56" s="85"/>
      <c r="J56" s="84">
        <v>1</v>
      </c>
      <c r="AF56" s="246">
        <f t="shared" si="4"/>
        <v>1.05</v>
      </c>
    </row>
    <row r="57" spans="1:32" s="84" customFormat="1">
      <c r="A57" s="85">
        <v>4</v>
      </c>
      <c r="B57" s="84" t="s">
        <v>115</v>
      </c>
      <c r="C57" s="85" t="s">
        <v>18</v>
      </c>
      <c r="D57" s="85"/>
      <c r="J57" s="89">
        <v>1</v>
      </c>
      <c r="K57" s="89"/>
      <c r="L57" s="89"/>
      <c r="N57" s="89"/>
      <c r="P57" s="89"/>
      <c r="AF57" s="246">
        <f t="shared" si="4"/>
        <v>1.05</v>
      </c>
    </row>
    <row r="58" spans="1:32" s="84" customFormat="1">
      <c r="A58" s="85">
        <v>5</v>
      </c>
      <c r="B58" s="84" t="s">
        <v>116</v>
      </c>
      <c r="C58" s="85" t="s">
        <v>18</v>
      </c>
      <c r="D58" s="85"/>
      <c r="J58" s="89">
        <v>1</v>
      </c>
      <c r="K58" s="89"/>
      <c r="L58" s="89"/>
      <c r="N58" s="89"/>
      <c r="P58" s="89"/>
      <c r="AF58" s="246">
        <f t="shared" si="4"/>
        <v>1.05</v>
      </c>
    </row>
    <row r="59" spans="1:32" s="84" customFormat="1">
      <c r="A59" s="85">
        <v>6</v>
      </c>
      <c r="B59" s="84" t="s">
        <v>117</v>
      </c>
      <c r="C59" s="85" t="s">
        <v>18</v>
      </c>
      <c r="D59" s="85"/>
      <c r="J59" s="89">
        <v>1</v>
      </c>
      <c r="K59" s="89"/>
      <c r="L59" s="89"/>
      <c r="N59" s="89"/>
      <c r="P59" s="89"/>
      <c r="AF59" s="246">
        <f t="shared" si="4"/>
        <v>1.05</v>
      </c>
    </row>
    <row r="60" spans="1:32" s="84" customFormat="1">
      <c r="A60" s="85">
        <v>7</v>
      </c>
      <c r="B60" s="89" t="s">
        <v>118</v>
      </c>
      <c r="C60" s="85" t="s">
        <v>18</v>
      </c>
      <c r="D60" s="85"/>
      <c r="J60" s="89">
        <v>1</v>
      </c>
      <c r="K60" s="89"/>
      <c r="L60" s="89"/>
      <c r="N60" s="89"/>
      <c r="P60" s="89"/>
      <c r="AF60" s="246">
        <f t="shared" si="4"/>
        <v>1.05</v>
      </c>
    </row>
    <row r="61" spans="1:32" s="84" customFormat="1">
      <c r="A61" s="85">
        <v>8</v>
      </c>
      <c r="B61" s="89" t="s">
        <v>119</v>
      </c>
      <c r="C61" s="85" t="s">
        <v>18</v>
      </c>
      <c r="D61" s="85"/>
      <c r="J61" s="89">
        <v>1</v>
      </c>
      <c r="K61" s="89"/>
      <c r="L61" s="89"/>
      <c r="N61" s="89"/>
      <c r="P61" s="89"/>
      <c r="AF61" s="246">
        <f t="shared" si="4"/>
        <v>1.05</v>
      </c>
    </row>
    <row r="62" spans="1:32" s="84" customFormat="1">
      <c r="A62" s="85">
        <v>9</v>
      </c>
      <c r="B62" s="89" t="s">
        <v>132</v>
      </c>
      <c r="C62" s="85" t="s">
        <v>18</v>
      </c>
      <c r="D62" s="85"/>
      <c r="J62" s="89">
        <v>1</v>
      </c>
      <c r="K62" s="89"/>
      <c r="L62" s="89"/>
      <c r="N62" s="89"/>
      <c r="P62" s="89"/>
      <c r="AF62" s="246">
        <f t="shared" si="4"/>
        <v>1.05</v>
      </c>
    </row>
    <row r="63" spans="1:32" s="84" customFormat="1">
      <c r="A63" s="98" t="s">
        <v>120</v>
      </c>
      <c r="B63" s="99" t="s">
        <v>121</v>
      </c>
      <c r="C63" s="85"/>
      <c r="D63" s="85"/>
      <c r="AF63" s="246">
        <f t="shared" si="4"/>
        <v>0</v>
      </c>
    </row>
    <row r="64" spans="1:32" s="84" customFormat="1">
      <c r="A64" s="85">
        <v>1</v>
      </c>
      <c r="B64" s="84" t="s">
        <v>122</v>
      </c>
      <c r="C64" s="85" t="s">
        <v>18</v>
      </c>
      <c r="D64" s="85"/>
      <c r="E64" s="84">
        <v>4</v>
      </c>
      <c r="F64" s="84">
        <v>4</v>
      </c>
      <c r="G64" s="84">
        <v>4</v>
      </c>
      <c r="H64" s="84">
        <v>4</v>
      </c>
      <c r="I64" s="84">
        <v>4</v>
      </c>
      <c r="J64" s="89">
        <v>4</v>
      </c>
      <c r="K64" s="89">
        <v>2</v>
      </c>
      <c r="L64" s="89">
        <v>2</v>
      </c>
      <c r="M64" s="89">
        <v>4</v>
      </c>
      <c r="N64" s="89">
        <v>2</v>
      </c>
      <c r="O64" s="89">
        <v>4</v>
      </c>
      <c r="P64" s="89">
        <v>4</v>
      </c>
      <c r="Q64" s="89"/>
      <c r="R64" s="89">
        <v>6</v>
      </c>
      <c r="S64" s="89">
        <v>6</v>
      </c>
      <c r="T64" s="89">
        <v>2</v>
      </c>
      <c r="U64" s="89">
        <v>2</v>
      </c>
      <c r="V64" s="89">
        <v>4</v>
      </c>
      <c r="W64" s="89">
        <v>6</v>
      </c>
      <c r="X64" s="89">
        <v>4</v>
      </c>
      <c r="Y64" s="89">
        <v>6</v>
      </c>
      <c r="Z64" s="89">
        <v>4</v>
      </c>
      <c r="AA64" s="89">
        <v>25</v>
      </c>
      <c r="AB64" s="89">
        <v>6</v>
      </c>
      <c r="AC64" s="89">
        <v>4</v>
      </c>
      <c r="AD64" s="89">
        <v>6</v>
      </c>
      <c r="AE64" s="89">
        <v>2</v>
      </c>
      <c r="AF64" s="246">
        <f>SUM(D64:AE64)*1</f>
        <v>125</v>
      </c>
    </row>
    <row r="65" spans="1:32" s="84" customFormat="1">
      <c r="A65" s="85">
        <v>2</v>
      </c>
      <c r="B65" s="84" t="s">
        <v>3</v>
      </c>
      <c r="C65" s="85" t="s">
        <v>18</v>
      </c>
      <c r="D65" s="85"/>
      <c r="E65" s="84">
        <v>2</v>
      </c>
      <c r="F65" s="84">
        <v>4</v>
      </c>
      <c r="G65" s="84">
        <v>4</v>
      </c>
      <c r="H65" s="84">
        <v>4</v>
      </c>
      <c r="I65" s="84">
        <v>4</v>
      </c>
      <c r="K65" s="89">
        <v>2</v>
      </c>
      <c r="L65" s="89">
        <v>2</v>
      </c>
      <c r="M65" s="89">
        <v>3</v>
      </c>
      <c r="N65" s="89"/>
      <c r="O65" s="89">
        <v>2</v>
      </c>
      <c r="P65" s="89">
        <v>4</v>
      </c>
      <c r="Q65" s="89"/>
      <c r="R65" s="89">
        <v>4</v>
      </c>
      <c r="S65" s="89">
        <v>4</v>
      </c>
      <c r="T65" s="89"/>
      <c r="U65" s="89"/>
      <c r="V65" s="89">
        <v>4</v>
      </c>
      <c r="W65" s="89">
        <v>4</v>
      </c>
      <c r="X65" s="89">
        <v>4</v>
      </c>
      <c r="Y65" s="89">
        <v>4</v>
      </c>
      <c r="Z65" s="89">
        <v>4</v>
      </c>
      <c r="AA65" s="89"/>
      <c r="AB65" s="89">
        <v>6</v>
      </c>
      <c r="AC65" s="89">
        <v>4</v>
      </c>
      <c r="AD65" s="89">
        <v>6</v>
      </c>
      <c r="AE65" s="89"/>
      <c r="AF65" s="246">
        <f t="shared" ref="AF65:AF76" si="5">SUM(D65:AE65)*1</f>
        <v>75</v>
      </c>
    </row>
    <row r="66" spans="1:32" s="84" customFormat="1">
      <c r="A66" s="85">
        <v>3</v>
      </c>
      <c r="B66" s="84" t="s">
        <v>129</v>
      </c>
      <c r="C66" s="85" t="s">
        <v>18</v>
      </c>
      <c r="D66" s="85"/>
      <c r="E66" s="84">
        <v>2</v>
      </c>
      <c r="F66" s="84">
        <v>4</v>
      </c>
      <c r="G66" s="84">
        <v>4</v>
      </c>
      <c r="H66" s="84">
        <v>4</v>
      </c>
      <c r="I66" s="84">
        <v>4</v>
      </c>
      <c r="K66" s="89">
        <v>2</v>
      </c>
      <c r="L66" s="89">
        <v>2</v>
      </c>
      <c r="M66" s="89">
        <v>3</v>
      </c>
      <c r="N66" s="89"/>
      <c r="O66" s="89">
        <v>2</v>
      </c>
      <c r="P66" s="89">
        <v>4</v>
      </c>
      <c r="Q66" s="89"/>
      <c r="R66" s="89">
        <v>4</v>
      </c>
      <c r="S66" s="89">
        <v>4</v>
      </c>
      <c r="T66" s="89"/>
      <c r="U66" s="89"/>
      <c r="V66" s="89">
        <v>4</v>
      </c>
      <c r="W66" s="89">
        <v>4</v>
      </c>
      <c r="X66" s="89">
        <v>4</v>
      </c>
      <c r="Y66" s="89">
        <v>4</v>
      </c>
      <c r="Z66" s="89">
        <v>4</v>
      </c>
      <c r="AA66" s="89"/>
      <c r="AB66" s="89">
        <v>6</v>
      </c>
      <c r="AC66" s="89">
        <v>4</v>
      </c>
      <c r="AD66" s="89">
        <v>6</v>
      </c>
      <c r="AE66" s="89"/>
      <c r="AF66" s="246">
        <f t="shared" si="5"/>
        <v>75</v>
      </c>
    </row>
    <row r="67" spans="1:32" s="84" customFormat="1">
      <c r="A67" s="85">
        <v>4</v>
      </c>
      <c r="B67" s="84" t="s">
        <v>123</v>
      </c>
      <c r="C67" s="85" t="s">
        <v>18</v>
      </c>
      <c r="D67" s="85"/>
      <c r="E67" s="89">
        <v>2</v>
      </c>
      <c r="F67" s="89">
        <v>2</v>
      </c>
      <c r="G67" s="89">
        <v>2</v>
      </c>
      <c r="H67" s="89">
        <v>2</v>
      </c>
      <c r="I67" s="89">
        <v>2</v>
      </c>
      <c r="J67" s="89">
        <v>2</v>
      </c>
      <c r="K67" s="89">
        <v>1</v>
      </c>
      <c r="L67" s="89">
        <v>1</v>
      </c>
      <c r="M67" s="89">
        <v>2</v>
      </c>
      <c r="N67" s="89">
        <v>1</v>
      </c>
      <c r="O67" s="89">
        <v>2</v>
      </c>
      <c r="P67" s="89">
        <v>2</v>
      </c>
      <c r="Q67" s="89"/>
      <c r="R67" s="89">
        <v>2</v>
      </c>
      <c r="S67" s="89">
        <v>2</v>
      </c>
      <c r="T67" s="89">
        <v>1</v>
      </c>
      <c r="U67" s="89">
        <v>1</v>
      </c>
      <c r="V67" s="89">
        <v>2</v>
      </c>
      <c r="W67" s="89">
        <v>2</v>
      </c>
      <c r="X67" s="89">
        <v>2</v>
      </c>
      <c r="Y67" s="89">
        <v>2</v>
      </c>
      <c r="Z67" s="89">
        <v>2</v>
      </c>
      <c r="AA67" s="89">
        <v>6</v>
      </c>
      <c r="AB67" s="89">
        <v>2</v>
      </c>
      <c r="AC67" s="89">
        <v>2</v>
      </c>
      <c r="AD67" s="89">
        <v>2</v>
      </c>
      <c r="AE67" s="89">
        <v>1</v>
      </c>
      <c r="AF67" s="246">
        <f t="shared" si="5"/>
        <v>50</v>
      </c>
    </row>
    <row r="68" spans="1:32" s="84" customFormat="1">
      <c r="A68" s="85">
        <v>5</v>
      </c>
      <c r="B68" s="84" t="s">
        <v>124</v>
      </c>
      <c r="C68" s="85" t="s">
        <v>23</v>
      </c>
      <c r="D68" s="85"/>
      <c r="E68" s="89">
        <v>2</v>
      </c>
      <c r="F68" s="89">
        <v>4</v>
      </c>
      <c r="G68" s="89">
        <v>4</v>
      </c>
      <c r="H68" s="89">
        <v>4</v>
      </c>
      <c r="I68" s="89">
        <v>4</v>
      </c>
      <c r="K68" s="89">
        <v>2</v>
      </c>
      <c r="L68" s="89">
        <v>2</v>
      </c>
      <c r="M68" s="89">
        <v>3</v>
      </c>
      <c r="N68" s="89"/>
      <c r="O68" s="89">
        <v>2</v>
      </c>
      <c r="P68" s="89">
        <v>4</v>
      </c>
      <c r="Q68" s="89"/>
      <c r="R68" s="89">
        <v>4</v>
      </c>
      <c r="S68" s="89">
        <v>4</v>
      </c>
      <c r="T68" s="89"/>
      <c r="U68" s="89"/>
      <c r="V68" s="89">
        <v>4</v>
      </c>
      <c r="W68" s="89">
        <v>4</v>
      </c>
      <c r="X68" s="89">
        <v>4</v>
      </c>
      <c r="Y68" s="89">
        <v>4</v>
      </c>
      <c r="Z68" s="89">
        <v>4</v>
      </c>
      <c r="AA68" s="89"/>
      <c r="AB68" s="89">
        <v>6</v>
      </c>
      <c r="AC68" s="89">
        <v>4</v>
      </c>
      <c r="AD68" s="89">
        <v>6</v>
      </c>
      <c r="AE68" s="89"/>
      <c r="AF68" s="246">
        <f t="shared" si="5"/>
        <v>75</v>
      </c>
    </row>
    <row r="69" spans="1:32" s="84" customFormat="1">
      <c r="A69" s="85">
        <v>6</v>
      </c>
      <c r="B69" s="84" t="s">
        <v>125</v>
      </c>
      <c r="C69" s="85" t="s">
        <v>23</v>
      </c>
      <c r="D69" s="85"/>
      <c r="E69" s="89"/>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246">
        <f t="shared" si="5"/>
        <v>0</v>
      </c>
    </row>
    <row r="70" spans="1:32" s="84" customFormat="1">
      <c r="A70" s="85">
        <v>7</v>
      </c>
      <c r="B70" s="84" t="s">
        <v>126</v>
      </c>
      <c r="C70" s="85" t="s">
        <v>26</v>
      </c>
      <c r="D70" s="85"/>
      <c r="E70" s="89">
        <v>6</v>
      </c>
      <c r="F70" s="89">
        <v>10</v>
      </c>
      <c r="G70" s="89">
        <v>10</v>
      </c>
      <c r="H70" s="89">
        <v>10</v>
      </c>
      <c r="I70" s="89">
        <v>10</v>
      </c>
      <c r="J70" s="89">
        <v>4</v>
      </c>
      <c r="K70" s="89">
        <v>4</v>
      </c>
      <c r="L70" s="89">
        <v>4</v>
      </c>
      <c r="M70" s="89">
        <v>8</v>
      </c>
      <c r="N70" s="89">
        <v>4</v>
      </c>
      <c r="O70" s="89">
        <v>6</v>
      </c>
      <c r="P70" s="89">
        <v>10</v>
      </c>
      <c r="Q70" s="89"/>
      <c r="R70" s="89">
        <v>10</v>
      </c>
      <c r="S70" s="89">
        <v>10</v>
      </c>
      <c r="T70" s="89">
        <v>2</v>
      </c>
      <c r="U70" s="89">
        <v>2</v>
      </c>
      <c r="V70" s="89">
        <v>10</v>
      </c>
      <c r="W70" s="89">
        <v>10</v>
      </c>
      <c r="X70" s="89">
        <v>10</v>
      </c>
      <c r="Y70" s="89">
        <v>10</v>
      </c>
      <c r="Z70" s="89">
        <v>10</v>
      </c>
      <c r="AA70" s="89">
        <v>25</v>
      </c>
      <c r="AB70" s="89">
        <v>12</v>
      </c>
      <c r="AC70" s="89">
        <v>10</v>
      </c>
      <c r="AD70" s="89">
        <v>12</v>
      </c>
      <c r="AE70" s="89">
        <v>2</v>
      </c>
      <c r="AF70" s="246">
        <f t="shared" si="5"/>
        <v>221</v>
      </c>
    </row>
    <row r="71" spans="1:32" s="84" customFormat="1">
      <c r="A71" s="85">
        <v>8</v>
      </c>
      <c r="B71" s="84" t="s">
        <v>127</v>
      </c>
      <c r="C71" s="85" t="s">
        <v>26</v>
      </c>
      <c r="D71" s="85"/>
      <c r="E71" s="89">
        <v>2</v>
      </c>
      <c r="F71" s="89">
        <v>2</v>
      </c>
      <c r="G71" s="89">
        <v>2</v>
      </c>
      <c r="H71" s="89">
        <v>2</v>
      </c>
      <c r="I71" s="89">
        <v>2</v>
      </c>
      <c r="J71" s="89"/>
      <c r="K71" s="89">
        <v>2</v>
      </c>
      <c r="L71" s="89">
        <v>2</v>
      </c>
      <c r="M71" s="89">
        <v>2</v>
      </c>
      <c r="N71" s="89">
        <v>2</v>
      </c>
      <c r="O71" s="89">
        <v>2</v>
      </c>
      <c r="P71" s="89">
        <v>2</v>
      </c>
      <c r="Q71" s="89"/>
      <c r="R71" s="89">
        <v>2</v>
      </c>
      <c r="S71" s="89">
        <v>2</v>
      </c>
      <c r="T71" s="89"/>
      <c r="U71" s="89"/>
      <c r="V71" s="89">
        <v>2</v>
      </c>
      <c r="W71" s="89">
        <v>2</v>
      </c>
      <c r="X71" s="89">
        <v>2</v>
      </c>
      <c r="Y71" s="89">
        <v>2</v>
      </c>
      <c r="Z71" s="89">
        <v>2</v>
      </c>
      <c r="AA71" s="89">
        <v>6</v>
      </c>
      <c r="AB71" s="89">
        <v>2</v>
      </c>
      <c r="AC71" s="89">
        <v>2</v>
      </c>
      <c r="AD71" s="89">
        <v>2</v>
      </c>
      <c r="AE71" s="89">
        <v>1</v>
      </c>
      <c r="AF71" s="246">
        <f t="shared" si="5"/>
        <v>49</v>
      </c>
    </row>
    <row r="72" spans="1:32" s="84" customFormat="1">
      <c r="A72" s="85"/>
      <c r="B72" s="84" t="s">
        <v>192</v>
      </c>
      <c r="C72" s="85" t="s">
        <v>26</v>
      </c>
      <c r="D72" s="85"/>
      <c r="E72" s="89"/>
      <c r="F72" s="89"/>
      <c r="G72" s="89"/>
      <c r="H72" s="89"/>
      <c r="I72" s="89"/>
      <c r="AF72" s="246">
        <f t="shared" si="5"/>
        <v>0</v>
      </c>
    </row>
    <row r="73" spans="1:32" s="84" customFormat="1">
      <c r="A73" s="85">
        <v>9</v>
      </c>
      <c r="B73" s="89" t="s">
        <v>213</v>
      </c>
      <c r="C73" s="85" t="s">
        <v>26</v>
      </c>
      <c r="D73" s="85"/>
      <c r="AF73" s="246">
        <f t="shared" si="5"/>
        <v>0</v>
      </c>
    </row>
    <row r="74" spans="1:32" s="84" customFormat="1">
      <c r="A74" s="85">
        <v>10</v>
      </c>
      <c r="B74" s="89" t="s">
        <v>130</v>
      </c>
      <c r="C74" s="85" t="s">
        <v>26</v>
      </c>
      <c r="D74" s="85"/>
      <c r="E74" s="89">
        <v>2</v>
      </c>
      <c r="F74" s="84">
        <v>4</v>
      </c>
      <c r="G74" s="84">
        <v>4</v>
      </c>
      <c r="H74" s="84">
        <v>4</v>
      </c>
      <c r="I74" s="84">
        <v>4</v>
      </c>
      <c r="K74" s="89">
        <v>2</v>
      </c>
      <c r="L74" s="89">
        <v>2</v>
      </c>
      <c r="M74" s="89">
        <v>3</v>
      </c>
      <c r="N74" s="89"/>
      <c r="O74" s="89">
        <v>2</v>
      </c>
      <c r="P74" s="89">
        <v>4</v>
      </c>
      <c r="R74" s="89">
        <v>4</v>
      </c>
      <c r="S74" s="89">
        <v>4</v>
      </c>
      <c r="T74" s="89"/>
      <c r="V74" s="84">
        <v>4</v>
      </c>
      <c r="W74" s="89">
        <v>4</v>
      </c>
      <c r="X74" s="89">
        <v>4</v>
      </c>
      <c r="Y74" s="89">
        <v>4</v>
      </c>
      <c r="Z74" s="89">
        <v>4</v>
      </c>
      <c r="AA74" s="89"/>
      <c r="AB74" s="89">
        <v>6</v>
      </c>
      <c r="AC74" s="89">
        <v>4</v>
      </c>
      <c r="AD74" s="89">
        <v>6</v>
      </c>
      <c r="AE74" s="89"/>
      <c r="AF74" s="246">
        <f t="shared" si="5"/>
        <v>75</v>
      </c>
    </row>
    <row r="75" spans="1:32" s="84" customFormat="1">
      <c r="A75" s="88">
        <v>11</v>
      </c>
      <c r="B75" s="89" t="s">
        <v>131</v>
      </c>
      <c r="C75" s="85" t="s">
        <v>26</v>
      </c>
      <c r="D75" s="85"/>
      <c r="E75" s="84">
        <v>4</v>
      </c>
      <c r="F75" s="89">
        <v>4</v>
      </c>
      <c r="G75" s="89">
        <v>4</v>
      </c>
      <c r="H75" s="89">
        <v>4</v>
      </c>
      <c r="I75" s="89">
        <v>4</v>
      </c>
      <c r="J75" s="89">
        <v>4</v>
      </c>
      <c r="K75" s="89">
        <v>2</v>
      </c>
      <c r="L75" s="89">
        <v>2</v>
      </c>
      <c r="M75" s="89">
        <v>4</v>
      </c>
      <c r="N75" s="89">
        <v>2</v>
      </c>
      <c r="O75" s="89">
        <v>4</v>
      </c>
      <c r="P75" s="89">
        <v>4</v>
      </c>
      <c r="Q75" s="89"/>
      <c r="R75" s="89">
        <v>6</v>
      </c>
      <c r="S75" s="89">
        <v>6</v>
      </c>
      <c r="T75" s="89">
        <v>2</v>
      </c>
      <c r="U75" s="89">
        <v>2</v>
      </c>
      <c r="V75" s="89">
        <v>4</v>
      </c>
      <c r="W75" s="89">
        <v>6</v>
      </c>
      <c r="X75" s="89">
        <v>4</v>
      </c>
      <c r="Y75" s="89">
        <v>6</v>
      </c>
      <c r="Z75" s="89">
        <v>4</v>
      </c>
      <c r="AA75" s="89">
        <v>25</v>
      </c>
      <c r="AB75" s="89">
        <v>6</v>
      </c>
      <c r="AC75" s="89">
        <v>4</v>
      </c>
      <c r="AD75" s="89">
        <v>6</v>
      </c>
      <c r="AE75" s="89">
        <v>2</v>
      </c>
      <c r="AF75" s="246">
        <f t="shared" si="5"/>
        <v>125</v>
      </c>
    </row>
    <row r="76" spans="1:32">
      <c r="A76" s="88">
        <v>12</v>
      </c>
      <c r="B76" s="89" t="s">
        <v>216</v>
      </c>
      <c r="C76" s="88" t="s">
        <v>26</v>
      </c>
      <c r="D76" s="88"/>
      <c r="E76">
        <v>4</v>
      </c>
      <c r="F76" s="89">
        <v>4</v>
      </c>
      <c r="G76" s="89">
        <v>4</v>
      </c>
      <c r="H76" s="89">
        <v>4</v>
      </c>
      <c r="I76" s="89">
        <v>4</v>
      </c>
      <c r="J76" s="89">
        <v>4</v>
      </c>
      <c r="K76" s="89">
        <v>2</v>
      </c>
      <c r="L76" s="89">
        <v>2</v>
      </c>
      <c r="M76" s="89">
        <v>4</v>
      </c>
      <c r="N76" s="89">
        <v>2</v>
      </c>
      <c r="O76" s="89">
        <v>4</v>
      </c>
      <c r="P76" s="89">
        <v>4</v>
      </c>
      <c r="Q76" s="89"/>
      <c r="R76" s="89">
        <v>6</v>
      </c>
      <c r="S76" s="89">
        <v>6</v>
      </c>
      <c r="T76" s="89">
        <v>2</v>
      </c>
      <c r="U76" s="89">
        <v>2</v>
      </c>
      <c r="V76" s="89">
        <v>4</v>
      </c>
      <c r="W76" s="89">
        <v>6</v>
      </c>
      <c r="X76" s="89">
        <v>4</v>
      </c>
      <c r="Y76" s="89">
        <v>6</v>
      </c>
      <c r="Z76" s="89">
        <v>4</v>
      </c>
      <c r="AA76" s="89">
        <v>25</v>
      </c>
      <c r="AB76" s="89">
        <v>6</v>
      </c>
      <c r="AC76" s="89">
        <v>4</v>
      </c>
      <c r="AD76" s="89">
        <v>6</v>
      </c>
      <c r="AE76" s="89">
        <v>2</v>
      </c>
      <c r="AF76" s="246">
        <f t="shared" si="5"/>
        <v>125</v>
      </c>
    </row>
  </sheetData>
  <mergeCells count="4">
    <mergeCell ref="B1:F1"/>
    <mergeCell ref="D2:N2"/>
    <mergeCell ref="O2:AA2"/>
    <mergeCell ref="AB2:A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87"/>
  <sheetViews>
    <sheetView view="pageBreakPreview" topLeftCell="A55" zoomScale="110" zoomScaleSheetLayoutView="110" workbookViewId="0">
      <selection activeCell="F62" sqref="F62"/>
    </sheetView>
  </sheetViews>
  <sheetFormatPr defaultRowHeight="15"/>
  <cols>
    <col min="1" max="1" width="4.85546875" style="79" customWidth="1"/>
    <col min="2" max="2" width="45.42578125" style="1" customWidth="1"/>
    <col min="3" max="3" width="7.42578125" style="1" customWidth="1"/>
    <col min="4" max="4" width="8.28515625" style="141" customWidth="1"/>
    <col min="5" max="5" width="12.140625" style="1" customWidth="1"/>
    <col min="6" max="6" width="11.28515625" style="1" customWidth="1"/>
    <col min="7" max="9" width="9.140625" customWidth="1"/>
  </cols>
  <sheetData>
    <row r="1" spans="1:6" ht="18">
      <c r="A1" s="268" t="s">
        <v>282</v>
      </c>
      <c r="B1" s="268"/>
      <c r="C1" s="268"/>
      <c r="D1" s="268"/>
      <c r="E1" s="268"/>
      <c r="F1" s="268"/>
    </row>
    <row r="2" spans="1:6" ht="18">
      <c r="A2" s="268" t="s">
        <v>5</v>
      </c>
      <c r="B2" s="268"/>
      <c r="C2" s="268"/>
      <c r="D2" s="268"/>
      <c r="E2" s="268"/>
      <c r="F2" s="268"/>
    </row>
    <row r="3" spans="1:6" ht="18">
      <c r="A3" s="268" t="s">
        <v>133</v>
      </c>
      <c r="B3" s="268"/>
      <c r="C3" s="268"/>
      <c r="D3" s="268"/>
      <c r="E3" s="268"/>
      <c r="F3" s="268"/>
    </row>
    <row r="4" spans="1:6" ht="18">
      <c r="A4" s="268" t="s">
        <v>6</v>
      </c>
      <c r="B4" s="268"/>
      <c r="C4" s="268"/>
      <c r="D4" s="268"/>
      <c r="E4" s="268"/>
      <c r="F4" s="268"/>
    </row>
    <row r="5" spans="1:6" ht="18" customHeight="1">
      <c r="A5" s="258" t="s">
        <v>329</v>
      </c>
      <c r="B5" s="258"/>
      <c r="C5" s="258"/>
      <c r="D5" s="258"/>
      <c r="E5" s="258"/>
      <c r="F5" s="258"/>
    </row>
    <row r="6" spans="1:6">
      <c r="A6" s="267"/>
      <c r="B6" s="267"/>
      <c r="C6" s="267"/>
      <c r="D6" s="267"/>
      <c r="E6" s="267"/>
      <c r="F6" s="267"/>
    </row>
    <row r="7" spans="1:6">
      <c r="A7" s="33"/>
      <c r="B7" s="33"/>
      <c r="C7" s="33"/>
      <c r="D7" s="95"/>
      <c r="E7" s="33"/>
      <c r="F7" s="33"/>
    </row>
    <row r="8" spans="1:6" ht="30" customHeight="1">
      <c r="A8" s="76" t="s">
        <v>7</v>
      </c>
      <c r="B8" s="271" t="s">
        <v>8</v>
      </c>
      <c r="C8" s="271"/>
      <c r="D8" s="271"/>
      <c r="E8" s="271"/>
      <c r="F8" s="271"/>
    </row>
    <row r="9" spans="1:6" ht="15.75">
      <c r="A9" s="272" t="s">
        <v>193</v>
      </c>
      <c r="B9" s="272"/>
      <c r="C9" s="272"/>
      <c r="D9" s="272"/>
      <c r="E9" s="272"/>
      <c r="F9" s="272"/>
    </row>
    <row r="10" spans="1:6">
      <c r="A10" s="273" t="s">
        <v>10</v>
      </c>
      <c r="B10" s="274" t="s">
        <v>11</v>
      </c>
      <c r="C10" s="274" t="s">
        <v>12</v>
      </c>
      <c r="D10" s="275" t="s">
        <v>13</v>
      </c>
      <c r="E10" s="24" t="s">
        <v>14</v>
      </c>
      <c r="F10" s="276" t="s">
        <v>15</v>
      </c>
    </row>
    <row r="11" spans="1:6">
      <c r="A11" s="273"/>
      <c r="B11" s="274"/>
      <c r="C11" s="274"/>
      <c r="D11" s="275"/>
      <c r="E11" s="25" t="s">
        <v>16</v>
      </c>
      <c r="F11" s="277"/>
    </row>
    <row r="12" spans="1:6" s="1" customFormat="1" ht="63.75">
      <c r="A12" s="269">
        <v>1</v>
      </c>
      <c r="B12" s="109" t="s">
        <v>164</v>
      </c>
      <c r="C12" s="107" t="s">
        <v>161</v>
      </c>
      <c r="D12" s="112">
        <f>'Rehabil (m.s) 1'!AF7</f>
        <v>12772</v>
      </c>
      <c r="E12" s="113">
        <v>1328.25</v>
      </c>
      <c r="F12" s="114">
        <f t="shared" ref="F12:F13" si="0">D12*E12/100</f>
        <v>169644.09</v>
      </c>
    </row>
    <row r="13" spans="1:6" s="1" customFormat="1" ht="17.25" customHeight="1">
      <c r="A13" s="270"/>
      <c r="B13" s="109" t="s">
        <v>165</v>
      </c>
      <c r="C13" s="107" t="s">
        <v>161</v>
      </c>
      <c r="D13" s="112">
        <f>D12</f>
        <v>12772</v>
      </c>
      <c r="E13" s="113">
        <v>619.85</v>
      </c>
      <c r="F13" s="114">
        <f t="shared" si="0"/>
        <v>79167.241999999998</v>
      </c>
    </row>
    <row r="14" spans="1:6" s="1" customFormat="1" ht="51">
      <c r="A14" s="269">
        <v>2</v>
      </c>
      <c r="B14" s="105" t="s">
        <v>166</v>
      </c>
      <c r="C14" s="107"/>
      <c r="D14" s="112"/>
      <c r="E14" s="107"/>
      <c r="F14" s="108"/>
    </row>
    <row r="15" spans="1:6" s="1" customFormat="1" ht="17.25" customHeight="1">
      <c r="A15" s="270"/>
      <c r="B15" s="105" t="s">
        <v>169</v>
      </c>
      <c r="C15" s="107" t="s">
        <v>161</v>
      </c>
      <c r="D15" s="112">
        <f>'Rehabil (m.s) 1'!AF10</f>
        <v>92.7</v>
      </c>
      <c r="E15" s="107">
        <v>2197.52</v>
      </c>
      <c r="F15" s="108">
        <f t="shared" ref="F15" si="1">D15*E15/100</f>
        <v>2037.10104</v>
      </c>
    </row>
    <row r="16" spans="1:6" s="1" customFormat="1" ht="38.25">
      <c r="A16" s="269">
        <v>3</v>
      </c>
      <c r="B16" s="109" t="s">
        <v>170</v>
      </c>
      <c r="C16" s="118"/>
      <c r="D16" s="222"/>
      <c r="E16" s="110"/>
      <c r="F16" s="120"/>
    </row>
    <row r="17" spans="1:6" s="1" customFormat="1">
      <c r="A17" s="270"/>
      <c r="B17" s="100" t="s">
        <v>171</v>
      </c>
      <c r="C17" s="102" t="s">
        <v>161</v>
      </c>
      <c r="D17" s="223">
        <f>'Rehabil (m.s) 1'!AF18</f>
        <v>61.800000000000004</v>
      </c>
      <c r="E17" s="116">
        <v>3275.5</v>
      </c>
      <c r="F17" s="104">
        <f>D17*E17/100</f>
        <v>2024.2590000000002</v>
      </c>
    </row>
    <row r="18" spans="1:6" s="1" customFormat="1" ht="25.5">
      <c r="A18" s="140">
        <v>4</v>
      </c>
      <c r="B18" s="117" t="s">
        <v>188</v>
      </c>
      <c r="C18" s="119" t="s">
        <v>18</v>
      </c>
      <c r="D18" s="224">
        <v>30</v>
      </c>
      <c r="E18" s="119">
        <v>261.25</v>
      </c>
      <c r="F18" s="125">
        <f>D18*E18</f>
        <v>7837.5</v>
      </c>
    </row>
    <row r="19" spans="1:6" s="1" customFormat="1">
      <c r="A19" s="245"/>
      <c r="B19" s="109"/>
      <c r="C19" s="186"/>
      <c r="D19" s="186"/>
      <c r="E19" s="193" t="s">
        <v>272</v>
      </c>
      <c r="F19" s="194">
        <f>SUM(F12:F18)</f>
        <v>260710.19203999999</v>
      </c>
    </row>
    <row r="20" spans="1:6" s="1" customFormat="1" ht="15.75">
      <c r="A20" s="282" t="s">
        <v>301</v>
      </c>
      <c r="B20" s="283"/>
      <c r="C20" s="283"/>
      <c r="D20" s="283"/>
      <c r="E20" s="283"/>
      <c r="F20" s="284"/>
    </row>
    <row r="21" spans="1:6" s="1" customFormat="1">
      <c r="A21" s="285" t="s">
        <v>10</v>
      </c>
      <c r="B21" s="285" t="s">
        <v>11</v>
      </c>
      <c r="C21" s="285" t="s">
        <v>12</v>
      </c>
      <c r="D21" s="286" t="s">
        <v>13</v>
      </c>
      <c r="E21" s="238" t="s">
        <v>14</v>
      </c>
      <c r="F21" s="238" t="s">
        <v>21</v>
      </c>
    </row>
    <row r="22" spans="1:6" s="84" customFormat="1">
      <c r="A22" s="285"/>
      <c r="B22" s="285"/>
      <c r="C22" s="285"/>
      <c r="D22" s="286"/>
      <c r="E22" s="239" t="s">
        <v>16</v>
      </c>
      <c r="F22" s="239" t="s">
        <v>16</v>
      </c>
    </row>
    <row r="23" spans="1:6" s="84" customFormat="1">
      <c r="A23" s="289">
        <v>1</v>
      </c>
      <c r="B23" s="291" t="s">
        <v>48</v>
      </c>
      <c r="C23" s="296" t="s">
        <v>18</v>
      </c>
      <c r="D23" s="296">
        <v>5</v>
      </c>
      <c r="E23" s="298">
        <v>689.7</v>
      </c>
      <c r="F23" s="287">
        <f>D23*E23</f>
        <v>3448.5</v>
      </c>
    </row>
    <row r="24" spans="1:6" s="84" customFormat="1" ht="51.75" customHeight="1">
      <c r="A24" s="294"/>
      <c r="B24" s="295"/>
      <c r="C24" s="297"/>
      <c r="D24" s="297"/>
      <c r="E24" s="299"/>
      <c r="F24" s="288"/>
    </row>
    <row r="25" spans="1:6" s="84" customFormat="1" ht="51">
      <c r="A25" s="234">
        <v>2</v>
      </c>
      <c r="B25" s="228" t="s">
        <v>49</v>
      </c>
      <c r="C25" s="229" t="s">
        <v>18</v>
      </c>
      <c r="D25" s="229">
        <v>5</v>
      </c>
      <c r="E25" s="41">
        <v>447.15</v>
      </c>
      <c r="F25" s="42">
        <f>D25*E25</f>
        <v>2235.75</v>
      </c>
    </row>
    <row r="26" spans="1:6" s="84" customFormat="1" ht="63.75">
      <c r="A26" s="235" t="s">
        <v>50</v>
      </c>
      <c r="B26" s="72" t="s">
        <v>51</v>
      </c>
      <c r="C26" s="231" t="s">
        <v>18</v>
      </c>
      <c r="D26" s="231">
        <v>9</v>
      </c>
      <c r="E26" s="236">
        <v>72.16</v>
      </c>
      <c r="F26" s="249">
        <f>D26*E26</f>
        <v>649.43999999999994</v>
      </c>
    </row>
    <row r="27" spans="1:6" s="84" customFormat="1" ht="65.25" customHeight="1">
      <c r="A27" s="38" t="s">
        <v>52</v>
      </c>
      <c r="B27" s="228" t="s">
        <v>53</v>
      </c>
      <c r="C27" s="229" t="s">
        <v>18</v>
      </c>
      <c r="D27" s="229">
        <v>9</v>
      </c>
      <c r="E27" s="41">
        <v>264</v>
      </c>
      <c r="F27" s="42">
        <f>D27*E27</f>
        <v>2376</v>
      </c>
    </row>
    <row r="28" spans="1:6" s="84" customFormat="1">
      <c r="A28" s="289">
        <v>4</v>
      </c>
      <c r="B28" s="291" t="s">
        <v>54</v>
      </c>
      <c r="C28" s="43"/>
      <c r="D28" s="231"/>
      <c r="E28" s="45"/>
      <c r="F28" s="46"/>
    </row>
    <row r="29" spans="1:6" s="84" customFormat="1" ht="12" customHeight="1">
      <c r="A29" s="290"/>
      <c r="B29" s="292"/>
      <c r="C29" s="232" t="s">
        <v>18</v>
      </c>
      <c r="D29" s="232">
        <v>5</v>
      </c>
      <c r="E29" s="237">
        <v>1097</v>
      </c>
      <c r="F29" s="250">
        <f>D29*E29</f>
        <v>5485</v>
      </c>
    </row>
    <row r="30" spans="1:6" s="84" customFormat="1">
      <c r="A30" s="289">
        <v>5</v>
      </c>
      <c r="B30" s="291" t="s">
        <v>55</v>
      </c>
      <c r="C30" s="43"/>
      <c r="D30" s="231"/>
      <c r="E30" s="45"/>
      <c r="F30" s="46"/>
    </row>
    <row r="31" spans="1:6" s="84" customFormat="1" ht="11.25" customHeight="1">
      <c r="A31" s="290"/>
      <c r="B31" s="293"/>
      <c r="C31" s="232" t="s">
        <v>18</v>
      </c>
      <c r="D31" s="233">
        <f>'Rehabil (m.s) 1'!AF61</f>
        <v>1.05</v>
      </c>
      <c r="E31" s="237">
        <v>1109.46</v>
      </c>
      <c r="F31" s="250">
        <f>D31*E31</f>
        <v>1164.933</v>
      </c>
    </row>
    <row r="32" spans="1:6" s="84" customFormat="1" ht="127.5">
      <c r="A32" s="234">
        <v>6</v>
      </c>
      <c r="B32" s="49" t="s">
        <v>56</v>
      </c>
      <c r="C32" s="229" t="s">
        <v>18</v>
      </c>
      <c r="D32" s="230">
        <f>'Rehabil (m.s) 1'!AF54</f>
        <v>1.05</v>
      </c>
      <c r="E32" s="41">
        <v>6166.6</v>
      </c>
      <c r="F32" s="42">
        <f>D32*E32</f>
        <v>6474.93</v>
      </c>
    </row>
    <row r="33" spans="1:15" s="84" customFormat="1" ht="129.75" customHeight="1">
      <c r="A33" s="234">
        <v>7</v>
      </c>
      <c r="B33" s="228" t="s">
        <v>57</v>
      </c>
      <c r="C33" s="229" t="s">
        <v>18</v>
      </c>
      <c r="D33" s="230">
        <f>'Rehabil (m.s) 1'!AF58</f>
        <v>1.05</v>
      </c>
      <c r="E33" s="41">
        <v>4253.8999999999996</v>
      </c>
      <c r="F33" s="42">
        <f>D33*E33</f>
        <v>4466.5950000000003</v>
      </c>
    </row>
    <row r="34" spans="1:15" s="1" customFormat="1" ht="38.25">
      <c r="A34" s="234">
        <v>8</v>
      </c>
      <c r="B34" s="228" t="s">
        <v>58</v>
      </c>
      <c r="C34" s="229" t="s">
        <v>18</v>
      </c>
      <c r="D34" s="229">
        <v>4</v>
      </c>
      <c r="E34" s="41">
        <v>938.47</v>
      </c>
      <c r="F34" s="42">
        <f>D34*E34</f>
        <v>3753.88</v>
      </c>
    </row>
    <row r="35" spans="1:15" s="1" customFormat="1">
      <c r="A35" s="307">
        <v>9</v>
      </c>
      <c r="B35" s="308" t="s">
        <v>59</v>
      </c>
      <c r="C35" s="296" t="s">
        <v>18</v>
      </c>
      <c r="D35" s="296">
        <v>2</v>
      </c>
      <c r="E35" s="298">
        <v>1220.67</v>
      </c>
      <c r="F35" s="287">
        <f>D35*E35</f>
        <v>2441.34</v>
      </c>
    </row>
    <row r="36" spans="1:15" s="1" customFormat="1" ht="76.5" customHeight="1">
      <c r="A36" s="307"/>
      <c r="B36" s="308"/>
      <c r="C36" s="302"/>
      <c r="D36" s="302"/>
      <c r="E36" s="306"/>
      <c r="F36" s="301"/>
    </row>
    <row r="37" spans="1:15" s="1" customFormat="1">
      <c r="A37" s="289">
        <v>10</v>
      </c>
      <c r="B37" s="291" t="s">
        <v>60</v>
      </c>
      <c r="C37" s="296" t="s">
        <v>18</v>
      </c>
      <c r="D37" s="303">
        <v>1</v>
      </c>
      <c r="E37" s="298">
        <v>42745</v>
      </c>
      <c r="F37" s="287">
        <f>D37*E37</f>
        <v>42745</v>
      </c>
    </row>
    <row r="38" spans="1:15" s="1" customFormat="1">
      <c r="A38" s="294"/>
      <c r="B38" s="295"/>
      <c r="C38" s="297"/>
      <c r="D38" s="304"/>
      <c r="E38" s="299"/>
      <c r="F38" s="288"/>
    </row>
    <row r="39" spans="1:15" s="1" customFormat="1">
      <c r="A39" s="294"/>
      <c r="B39" s="295"/>
      <c r="C39" s="297"/>
      <c r="D39" s="304"/>
      <c r="E39" s="299"/>
      <c r="F39" s="288"/>
    </row>
    <row r="40" spans="1:15" s="1" customFormat="1">
      <c r="A40" s="294"/>
      <c r="B40" s="295"/>
      <c r="C40" s="297"/>
      <c r="D40" s="304"/>
      <c r="E40" s="299"/>
      <c r="F40" s="288"/>
    </row>
    <row r="41" spans="1:15">
      <c r="A41" s="294"/>
      <c r="B41" s="295"/>
      <c r="C41" s="297"/>
      <c r="D41" s="304"/>
      <c r="E41" s="299"/>
      <c r="F41" s="288"/>
      <c r="G41" s="84"/>
      <c r="H41" s="84"/>
      <c r="I41" s="84"/>
      <c r="J41" s="84"/>
      <c r="K41" s="84"/>
      <c r="L41" s="84"/>
      <c r="M41" s="84"/>
      <c r="N41" s="84"/>
      <c r="O41" s="84"/>
    </row>
    <row r="42" spans="1:15" s="1" customFormat="1" ht="45.75" customHeight="1">
      <c r="A42" s="294"/>
      <c r="B42" s="295"/>
      <c r="C42" s="297"/>
      <c r="D42" s="304"/>
      <c r="E42" s="299"/>
      <c r="F42" s="288"/>
      <c r="G42" s="84"/>
      <c r="H42" s="84"/>
      <c r="I42" s="84"/>
      <c r="J42" s="84"/>
      <c r="K42" s="84"/>
      <c r="L42" s="84"/>
      <c r="M42" s="84"/>
      <c r="N42" s="84"/>
      <c r="O42" s="84"/>
    </row>
    <row r="43" spans="1:15" s="1" customFormat="1">
      <c r="A43" s="294"/>
      <c r="B43" s="295"/>
      <c r="C43" s="297"/>
      <c r="D43" s="304"/>
      <c r="E43" s="299"/>
      <c r="F43" s="288"/>
    </row>
    <row r="44" spans="1:15" s="1" customFormat="1">
      <c r="A44" s="294"/>
      <c r="B44" s="295"/>
      <c r="C44" s="297"/>
      <c r="D44" s="304"/>
      <c r="E44" s="299"/>
      <c r="F44" s="288"/>
    </row>
    <row r="45" spans="1:15" s="1" customFormat="1">
      <c r="A45" s="294"/>
      <c r="B45" s="295"/>
      <c r="C45" s="297"/>
      <c r="D45" s="304"/>
      <c r="E45" s="299"/>
      <c r="F45" s="288"/>
    </row>
    <row r="46" spans="1:15" s="1" customFormat="1">
      <c r="A46" s="290"/>
      <c r="B46" s="293"/>
      <c r="C46" s="302"/>
      <c r="D46" s="305"/>
      <c r="E46" s="306"/>
      <c r="F46" s="301"/>
    </row>
    <row r="47" spans="1:15" s="1" customFormat="1" ht="38.25">
      <c r="A47" s="234">
        <v>11</v>
      </c>
      <c r="B47" s="228" t="s">
        <v>61</v>
      </c>
      <c r="C47" s="229" t="s">
        <v>18</v>
      </c>
      <c r="D47" s="230">
        <f>'Rehabil (m.s) 1'!AF57</f>
        <v>1.05</v>
      </c>
      <c r="E47" s="41">
        <v>169.4</v>
      </c>
      <c r="F47" s="42">
        <f t="shared" ref="F47:F52" si="2">D47*E47</f>
        <v>177.87</v>
      </c>
    </row>
    <row r="48" spans="1:15" s="1" customFormat="1" ht="25.5">
      <c r="A48" s="234">
        <v>12</v>
      </c>
      <c r="B48" s="228" t="s">
        <v>62</v>
      </c>
      <c r="C48" s="229" t="s">
        <v>18</v>
      </c>
      <c r="D48" s="230">
        <f>'Rehabil (m.s) 1'!AF60</f>
        <v>1.05</v>
      </c>
      <c r="E48" s="41">
        <v>3432</v>
      </c>
      <c r="F48" s="42">
        <f t="shared" si="2"/>
        <v>3603.6000000000004</v>
      </c>
    </row>
    <row r="49" spans="1:6" s="1" customFormat="1" ht="25.5">
      <c r="A49" s="234">
        <v>13</v>
      </c>
      <c r="B49" s="228" t="s">
        <v>63</v>
      </c>
      <c r="C49" s="229" t="s">
        <v>18</v>
      </c>
      <c r="D49" s="230">
        <v>4</v>
      </c>
      <c r="E49" s="41">
        <v>593.37</v>
      </c>
      <c r="F49" s="42">
        <f t="shared" si="2"/>
        <v>2373.48</v>
      </c>
    </row>
    <row r="50" spans="1:6" s="1" customFormat="1" ht="38.25">
      <c r="A50" s="289">
        <v>14</v>
      </c>
      <c r="B50" s="228" t="s">
        <v>64</v>
      </c>
      <c r="C50" s="229"/>
      <c r="D50" s="230"/>
      <c r="E50" s="41"/>
      <c r="F50" s="42"/>
    </row>
    <row r="51" spans="1:6" s="1" customFormat="1">
      <c r="A51" s="294"/>
      <c r="B51" s="228" t="s">
        <v>65</v>
      </c>
      <c r="C51" s="229" t="s">
        <v>18</v>
      </c>
      <c r="D51" s="230">
        <f>'Rehabil (m.s) 1'!AF62</f>
        <v>1.05</v>
      </c>
      <c r="E51" s="41">
        <v>695.42</v>
      </c>
      <c r="F51" s="42">
        <f t="shared" si="2"/>
        <v>730.19100000000003</v>
      </c>
    </row>
    <row r="52" spans="1:6" s="1" customFormat="1">
      <c r="A52" s="290"/>
      <c r="B52" s="228" t="s">
        <v>66</v>
      </c>
      <c r="C52" s="229" t="s">
        <v>18</v>
      </c>
      <c r="D52" s="230">
        <f>D51</f>
        <v>1.05</v>
      </c>
      <c r="E52" s="41">
        <v>956.12</v>
      </c>
      <c r="F52" s="42">
        <f t="shared" si="2"/>
        <v>1003.926</v>
      </c>
    </row>
    <row r="53" spans="1:6">
      <c r="A53" s="300" t="s">
        <v>17</v>
      </c>
      <c r="B53" s="300"/>
      <c r="C53" s="300"/>
      <c r="D53" s="300"/>
      <c r="E53" s="300"/>
      <c r="F53" s="51">
        <f>SUM(F23:F52)</f>
        <v>83130.435000000012</v>
      </c>
    </row>
    <row r="54" spans="1:6">
      <c r="A54" s="227"/>
      <c r="B54" s="241"/>
      <c r="C54" s="242"/>
      <c r="D54" s="242"/>
      <c r="E54" s="243"/>
      <c r="F54" s="244"/>
    </row>
    <row r="55" spans="1:6">
      <c r="A55" s="78" t="s">
        <v>120</v>
      </c>
      <c r="B55" s="75" t="s">
        <v>121</v>
      </c>
      <c r="C55" s="40"/>
      <c r="D55" s="40"/>
      <c r="E55" s="41"/>
      <c r="F55" s="50"/>
    </row>
    <row r="56" spans="1:6" ht="39.75" customHeight="1">
      <c r="A56" s="139">
        <v>1</v>
      </c>
      <c r="B56" s="9" t="s">
        <v>22</v>
      </c>
      <c r="C56" s="10" t="s">
        <v>23</v>
      </c>
      <c r="D56" s="200">
        <f>'Rehabil (m.s) 1'!AF68+'Rehabil (m.s) 1'!AF76</f>
        <v>200</v>
      </c>
      <c r="E56" s="11">
        <v>1130</v>
      </c>
      <c r="F56" s="12">
        <f>D56*E56</f>
        <v>226000</v>
      </c>
    </row>
    <row r="57" spans="1:6" ht="63.75">
      <c r="A57" s="139">
        <v>2</v>
      </c>
      <c r="B57" s="14" t="s">
        <v>24</v>
      </c>
      <c r="C57" s="10" t="s">
        <v>23</v>
      </c>
      <c r="D57" s="200">
        <f>'Rehabil (m.s) 1'!AF71</f>
        <v>49</v>
      </c>
      <c r="E57" s="11">
        <v>985</v>
      </c>
      <c r="F57" s="12">
        <f t="shared" ref="F57:F61" si="3">D57*E57</f>
        <v>48265</v>
      </c>
    </row>
    <row r="58" spans="1:6" ht="38.25">
      <c r="A58" s="139">
        <v>3</v>
      </c>
      <c r="B58" s="14" t="s">
        <v>25</v>
      </c>
      <c r="C58" s="10" t="s">
        <v>26</v>
      </c>
      <c r="D58" s="200">
        <f>'Rehabil (m.s) 1'!AF70</f>
        <v>221</v>
      </c>
      <c r="E58" s="15">
        <v>54</v>
      </c>
      <c r="F58" s="12">
        <f t="shared" si="3"/>
        <v>11934</v>
      </c>
    </row>
    <row r="59" spans="1:6" ht="38.25">
      <c r="A59" s="139">
        <v>4</v>
      </c>
      <c r="B59" s="14" t="s">
        <v>27</v>
      </c>
      <c r="C59" s="10" t="s">
        <v>26</v>
      </c>
      <c r="D59" s="200">
        <f>'Rehabil (m.s) 1'!AF71</f>
        <v>49</v>
      </c>
      <c r="E59" s="16">
        <v>83</v>
      </c>
      <c r="F59" s="12">
        <f t="shared" si="3"/>
        <v>4067</v>
      </c>
    </row>
    <row r="60" spans="1:6" ht="25.5">
      <c r="A60" s="139">
        <v>5</v>
      </c>
      <c r="B60" s="14" t="s">
        <v>29</v>
      </c>
      <c r="C60" s="10" t="s">
        <v>26</v>
      </c>
      <c r="D60" s="200">
        <f>D61</f>
        <v>125</v>
      </c>
      <c r="E60" s="15">
        <v>72</v>
      </c>
      <c r="F60" s="12">
        <f t="shared" si="3"/>
        <v>9000</v>
      </c>
    </row>
    <row r="61" spans="1:6" ht="25.5">
      <c r="A61" s="139">
        <v>6</v>
      </c>
      <c r="B61" s="14" t="s">
        <v>30</v>
      </c>
      <c r="C61" s="10" t="s">
        <v>26</v>
      </c>
      <c r="D61" s="200">
        <f>'Rehabil (m.s) 1'!AF75</f>
        <v>125</v>
      </c>
      <c r="E61" s="15">
        <v>70</v>
      </c>
      <c r="F61" s="12">
        <f t="shared" si="3"/>
        <v>8750</v>
      </c>
    </row>
    <row r="62" spans="1:6">
      <c r="A62" s="278" t="s">
        <v>195</v>
      </c>
      <c r="B62" s="279"/>
      <c r="C62" s="279"/>
      <c r="D62" s="279"/>
      <c r="E62" s="280"/>
      <c r="F62" s="138">
        <f>SUM(F56:F61)</f>
        <v>308016</v>
      </c>
    </row>
    <row r="63" spans="1:6">
      <c r="A63" s="150"/>
      <c r="B63" s="150"/>
      <c r="C63" s="150"/>
      <c r="D63" s="150"/>
      <c r="E63" s="150"/>
      <c r="F63" s="151"/>
    </row>
    <row r="64" spans="1:6" ht="15.75">
      <c r="A64" s="281" t="s">
        <v>194</v>
      </c>
      <c r="B64" s="281"/>
      <c r="C64" s="281"/>
      <c r="D64" s="281"/>
      <c r="E64" s="281"/>
      <c r="F64" s="281"/>
    </row>
    <row r="65" spans="1:6">
      <c r="A65" s="216" t="s">
        <v>46</v>
      </c>
      <c r="B65" s="215" t="s">
        <v>284</v>
      </c>
      <c r="C65" s="188"/>
      <c r="D65" s="188"/>
      <c r="E65" s="189"/>
      <c r="F65" s="214"/>
    </row>
    <row r="66" spans="1:6" ht="78" customHeight="1">
      <c r="A66" s="139">
        <v>1</v>
      </c>
      <c r="B66" s="217" t="s">
        <v>285</v>
      </c>
      <c r="C66" s="97" t="s">
        <v>77</v>
      </c>
      <c r="D66" s="252">
        <f>'Rehabil (m.s) 1'!AF11</f>
        <v>5942.07</v>
      </c>
      <c r="E66" s="182">
        <v>177</v>
      </c>
      <c r="F66" s="174">
        <f>D66*E66</f>
        <v>1051746.3899999999</v>
      </c>
    </row>
    <row r="67" spans="1:6" ht="39" customHeight="1">
      <c r="A67" s="139">
        <v>2</v>
      </c>
      <c r="B67" s="217" t="s">
        <v>286</v>
      </c>
      <c r="C67" s="97" t="s">
        <v>77</v>
      </c>
      <c r="D67" s="252">
        <f>D66</f>
        <v>5942.07</v>
      </c>
      <c r="E67" s="182">
        <v>42</v>
      </c>
      <c r="F67" s="174">
        <f t="shared" ref="F67:F84" si="4">D67*E67</f>
        <v>249566.94</v>
      </c>
    </row>
    <row r="68" spans="1:6" ht="38.25">
      <c r="A68" s="139">
        <v>3</v>
      </c>
      <c r="B68" s="191" t="s">
        <v>276</v>
      </c>
      <c r="C68" s="97" t="s">
        <v>77</v>
      </c>
      <c r="D68" s="196">
        <f>'Rehabil (m.s) 1'!AF13</f>
        <v>4506.25</v>
      </c>
      <c r="E68" s="172">
        <v>202</v>
      </c>
      <c r="F68" s="174">
        <f t="shared" si="4"/>
        <v>910262.5</v>
      </c>
    </row>
    <row r="69" spans="1:6">
      <c r="A69" s="139">
        <v>4</v>
      </c>
      <c r="B69" s="96" t="s">
        <v>158</v>
      </c>
      <c r="C69" s="97" t="s">
        <v>77</v>
      </c>
      <c r="D69" s="197">
        <f>'Rehabil (m.s) 1'!AF14</f>
        <v>1720.1000000000001</v>
      </c>
      <c r="E69" s="253">
        <v>150</v>
      </c>
      <c r="F69" s="174">
        <f t="shared" si="4"/>
        <v>258015.00000000003</v>
      </c>
    </row>
    <row r="70" spans="1:6" ht="25.5">
      <c r="A70" s="139">
        <v>5</v>
      </c>
      <c r="B70" s="191" t="s">
        <v>287</v>
      </c>
      <c r="C70" s="97" t="s">
        <v>77</v>
      </c>
      <c r="D70" s="197">
        <f>'Rehabil (m.s) 1'!AF16</f>
        <v>1277.2</v>
      </c>
      <c r="E70" s="253">
        <v>30</v>
      </c>
      <c r="F70" s="174">
        <f t="shared" si="4"/>
        <v>38316</v>
      </c>
    </row>
    <row r="71" spans="1:6" ht="51">
      <c r="A71" s="139">
        <v>6</v>
      </c>
      <c r="B71" s="217" t="s">
        <v>288</v>
      </c>
      <c r="C71" s="107" t="s">
        <v>172</v>
      </c>
      <c r="D71" s="122">
        <f>'Rehabil (m.s) 1'!AF19</f>
        <v>3468.01</v>
      </c>
      <c r="E71" s="183">
        <v>282</v>
      </c>
      <c r="F71" s="226">
        <f t="shared" si="4"/>
        <v>977978.82000000007</v>
      </c>
    </row>
    <row r="72" spans="1:6" ht="51">
      <c r="A72" s="80">
        <v>7</v>
      </c>
      <c r="B72" s="217" t="s">
        <v>289</v>
      </c>
      <c r="C72" s="192" t="s">
        <v>77</v>
      </c>
      <c r="D72" s="197">
        <f>'Rehabil (m.s) 1'!AF21</f>
        <v>565.47</v>
      </c>
      <c r="E72" s="253">
        <v>186</v>
      </c>
      <c r="F72" s="226">
        <f t="shared" si="4"/>
        <v>105177.42</v>
      </c>
    </row>
    <row r="73" spans="1:6" ht="76.5">
      <c r="A73" s="218">
        <v>8</v>
      </c>
      <c r="B73" s="219" t="s">
        <v>290</v>
      </c>
      <c r="C73" s="220" t="s">
        <v>172</v>
      </c>
      <c r="D73" s="251">
        <f>'Rehabil (m.s) 1'!AF25+'Rehabil (m.s) 1'!AF26</f>
        <v>1366.8100000000002</v>
      </c>
      <c r="E73" s="254">
        <v>1850</v>
      </c>
      <c r="F73" s="226">
        <f t="shared" si="4"/>
        <v>2528598.5000000005</v>
      </c>
    </row>
    <row r="74" spans="1:6" ht="38.25">
      <c r="A74" s="190">
        <v>9</v>
      </c>
      <c r="B74" s="217" t="s">
        <v>291</v>
      </c>
      <c r="C74" s="107" t="s">
        <v>172</v>
      </c>
      <c r="D74" s="122">
        <f>'Rehabil (m.s) 1'!AF33</f>
        <v>3359.86</v>
      </c>
      <c r="E74" s="255">
        <v>64</v>
      </c>
      <c r="F74" s="226">
        <f t="shared" si="4"/>
        <v>215031.04000000001</v>
      </c>
    </row>
    <row r="75" spans="1:6" ht="38.25">
      <c r="A75" s="190">
        <v>10</v>
      </c>
      <c r="B75" s="217" t="s">
        <v>292</v>
      </c>
      <c r="C75" s="107" t="s">
        <v>172</v>
      </c>
      <c r="D75" s="122">
        <f>'Rehabil (m.s) 1'!AF34</f>
        <v>2092.96</v>
      </c>
      <c r="E75" s="255">
        <v>64</v>
      </c>
      <c r="F75" s="226">
        <f t="shared" si="4"/>
        <v>133949.44</v>
      </c>
    </row>
    <row r="76" spans="1:6" ht="51">
      <c r="A76" s="190">
        <v>11</v>
      </c>
      <c r="B76" s="217" t="s">
        <v>293</v>
      </c>
      <c r="C76" s="107" t="s">
        <v>172</v>
      </c>
      <c r="D76" s="122">
        <f>'Rehabil (m.s) 1'!AF35</f>
        <v>1038.24</v>
      </c>
      <c r="E76" s="255">
        <v>24</v>
      </c>
      <c r="F76" s="226">
        <f t="shared" si="4"/>
        <v>24917.760000000002</v>
      </c>
    </row>
    <row r="77" spans="1:6" ht="38.25">
      <c r="A77" s="139">
        <v>12</v>
      </c>
      <c r="B77" s="217" t="s">
        <v>294</v>
      </c>
      <c r="C77" s="192" t="s">
        <v>77</v>
      </c>
      <c r="D77" s="197">
        <f>'Rehabil (m.s) 1'!AF5</f>
        <v>6510.63</v>
      </c>
      <c r="E77" s="173">
        <v>84</v>
      </c>
      <c r="F77" s="256">
        <f t="shared" ref="F77:F78" si="5">E77*D77</f>
        <v>546892.92000000004</v>
      </c>
    </row>
    <row r="78" spans="1:6" ht="63.75">
      <c r="A78" s="139">
        <v>13</v>
      </c>
      <c r="B78" s="217" t="s">
        <v>295</v>
      </c>
      <c r="C78" s="192" t="s">
        <v>77</v>
      </c>
      <c r="D78" s="197">
        <f>'Rehabil (m.s) 1'!AF6</f>
        <v>24839.48</v>
      </c>
      <c r="E78" s="173">
        <v>91</v>
      </c>
      <c r="F78" s="256">
        <f t="shared" si="5"/>
        <v>2260392.6800000002</v>
      </c>
    </row>
    <row r="79" spans="1:6">
      <c r="A79" s="278" t="s">
        <v>228</v>
      </c>
      <c r="B79" s="279"/>
      <c r="C79" s="279"/>
      <c r="D79" s="279"/>
      <c r="E79" s="280"/>
      <c r="F79" s="176">
        <f>SUM(F66:F78)</f>
        <v>9300845.4100000001</v>
      </c>
    </row>
    <row r="80" spans="1:6">
      <c r="A80" s="216" t="s">
        <v>120</v>
      </c>
      <c r="B80" s="215" t="s">
        <v>283</v>
      </c>
      <c r="C80" s="188"/>
      <c r="D80" s="188"/>
      <c r="E80" s="189"/>
      <c r="F80" s="214"/>
    </row>
    <row r="81" spans="1:6" ht="25.5" customHeight="1">
      <c r="A81" s="140">
        <v>1</v>
      </c>
      <c r="B81" s="14" t="s">
        <v>34</v>
      </c>
      <c r="C81" s="10" t="s">
        <v>26</v>
      </c>
      <c r="D81" s="200">
        <f>D61</f>
        <v>125</v>
      </c>
      <c r="E81" s="184">
        <v>280</v>
      </c>
      <c r="F81" s="174">
        <f t="shared" si="4"/>
        <v>35000</v>
      </c>
    </row>
    <row r="82" spans="1:6" ht="25.5">
      <c r="A82" s="139">
        <v>2</v>
      </c>
      <c r="B82" s="14" t="s">
        <v>35</v>
      </c>
      <c r="C82" s="10" t="s">
        <v>26</v>
      </c>
      <c r="D82" s="200">
        <f>'Rehabil (m.s) 1'!AF65</f>
        <v>75</v>
      </c>
      <c r="E82" s="185">
        <v>3980</v>
      </c>
      <c r="F82" s="174">
        <f t="shared" si="4"/>
        <v>298500</v>
      </c>
    </row>
    <row r="83" spans="1:6" ht="51">
      <c r="A83" s="139">
        <v>3</v>
      </c>
      <c r="B83" s="14" t="s">
        <v>33</v>
      </c>
      <c r="C83" s="10" t="s">
        <v>26</v>
      </c>
      <c r="D83" s="200">
        <f>D82</f>
        <v>75</v>
      </c>
      <c r="E83" s="184">
        <v>333</v>
      </c>
      <c r="F83" s="174">
        <f t="shared" si="4"/>
        <v>24975</v>
      </c>
    </row>
    <row r="84" spans="1:6" ht="51">
      <c r="A84" s="139">
        <v>4</v>
      </c>
      <c r="B84" s="14" t="s">
        <v>32</v>
      </c>
      <c r="C84" s="10" t="s">
        <v>26</v>
      </c>
      <c r="D84" s="200">
        <f>D82</f>
        <v>75</v>
      </c>
      <c r="E84" s="184">
        <v>318</v>
      </c>
      <c r="F84" s="174">
        <f t="shared" si="4"/>
        <v>23850</v>
      </c>
    </row>
    <row r="85" spans="1:6">
      <c r="A85" s="278" t="s">
        <v>228</v>
      </c>
      <c r="B85" s="279"/>
      <c r="C85" s="279"/>
      <c r="D85" s="279"/>
      <c r="E85" s="280"/>
      <c r="F85" s="176">
        <f>SUM(F81:F84)</f>
        <v>382325</v>
      </c>
    </row>
    <row r="86" spans="1:6">
      <c r="A86" s="85"/>
      <c r="B86" s="134"/>
      <c r="C86" s="135"/>
      <c r="D86" s="135"/>
      <c r="E86" s="136"/>
      <c r="F86" s="137"/>
    </row>
    <row r="87" spans="1:6">
      <c r="A87" s="85"/>
      <c r="B87" s="134"/>
      <c r="C87" s="135"/>
      <c r="D87" s="135"/>
      <c r="E87" s="136"/>
      <c r="F87" s="137"/>
    </row>
  </sheetData>
  <mergeCells count="49">
    <mergeCell ref="A53:E53"/>
    <mergeCell ref="F35:F36"/>
    <mergeCell ref="A37:A46"/>
    <mergeCell ref="B37:B46"/>
    <mergeCell ref="C37:C46"/>
    <mergeCell ref="D37:D46"/>
    <mergeCell ref="E37:E46"/>
    <mergeCell ref="F37:F46"/>
    <mergeCell ref="A35:A36"/>
    <mergeCell ref="B35:B36"/>
    <mergeCell ref="C35:C36"/>
    <mergeCell ref="D35:D36"/>
    <mergeCell ref="E35:E36"/>
    <mergeCell ref="B23:B24"/>
    <mergeCell ref="C23:C24"/>
    <mergeCell ref="D23:D24"/>
    <mergeCell ref="E23:E24"/>
    <mergeCell ref="A50:A52"/>
    <mergeCell ref="A85:E85"/>
    <mergeCell ref="A64:F64"/>
    <mergeCell ref="A62:E62"/>
    <mergeCell ref="A79:E79"/>
    <mergeCell ref="A16:A17"/>
    <mergeCell ref="A20:F20"/>
    <mergeCell ref="A21:A22"/>
    <mergeCell ref="B21:B22"/>
    <mergeCell ref="C21:C22"/>
    <mergeCell ref="D21:D22"/>
    <mergeCell ref="F23:F24"/>
    <mergeCell ref="A28:A29"/>
    <mergeCell ref="B28:B29"/>
    <mergeCell ref="A30:A31"/>
    <mergeCell ref="B30:B31"/>
    <mergeCell ref="A23:A24"/>
    <mergeCell ref="A14:A15"/>
    <mergeCell ref="A12:A13"/>
    <mergeCell ref="B8:F8"/>
    <mergeCell ref="A9:F9"/>
    <mergeCell ref="A10:A11"/>
    <mergeCell ref="B10:B11"/>
    <mergeCell ref="C10:C11"/>
    <mergeCell ref="D10:D11"/>
    <mergeCell ref="F10:F11"/>
    <mergeCell ref="A6:F6"/>
    <mergeCell ref="A1:F1"/>
    <mergeCell ref="A2:F2"/>
    <mergeCell ref="A3:F3"/>
    <mergeCell ref="A4:F4"/>
    <mergeCell ref="A5:F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AH69"/>
  <sheetViews>
    <sheetView topLeftCell="A22" zoomScale="80" zoomScaleNormal="80" workbookViewId="0">
      <selection activeCell="AH4" sqref="AH4:AH46"/>
    </sheetView>
  </sheetViews>
  <sheetFormatPr defaultRowHeight="15"/>
  <cols>
    <col min="1" max="1" width="5.28515625" customWidth="1"/>
    <col min="2" max="2" width="29.28515625" style="21" customWidth="1"/>
    <col min="4" max="6" width="9.140625" style="1" customWidth="1"/>
    <col min="7" max="16" width="9.140625" style="1" hidden="1" customWidth="1"/>
    <col min="17" max="18" width="0" style="1" hidden="1" customWidth="1"/>
    <col min="19" max="19" width="9.140625" style="79" hidden="1" customWidth="1"/>
    <col min="20" max="20" width="10.85546875" style="79" hidden="1" customWidth="1"/>
    <col min="21" max="21" width="10.42578125" style="79" hidden="1" customWidth="1"/>
    <col min="22" max="22" width="6" style="79" hidden="1" customWidth="1"/>
    <col min="23" max="23" width="15.7109375" style="79" hidden="1" customWidth="1"/>
    <col min="24" max="24" width="7" style="79" hidden="1" customWidth="1"/>
    <col min="25" max="25" width="5.85546875" style="79" hidden="1" customWidth="1"/>
    <col min="26" max="26" width="5.28515625" style="79" hidden="1" customWidth="1"/>
    <col min="27" max="27" width="5.140625" style="79" hidden="1" customWidth="1"/>
    <col min="28" max="28" width="6.28515625" style="79" hidden="1" customWidth="1"/>
    <col min="29" max="29" width="5.42578125" style="79" hidden="1" customWidth="1"/>
    <col min="30" max="30" width="5.7109375" style="79" hidden="1" customWidth="1"/>
    <col min="31" max="31" width="8.42578125" style="79" hidden="1" customWidth="1"/>
    <col min="32" max="32" width="5.7109375" style="79" hidden="1" customWidth="1"/>
    <col min="33" max="33" width="9.140625" style="79" hidden="1" customWidth="1"/>
    <col min="34" max="34" width="9.140625" style="79"/>
  </cols>
  <sheetData>
    <row r="1" spans="1:34" ht="18.75">
      <c r="A1" s="261" t="s">
        <v>211</v>
      </c>
      <c r="B1" s="261"/>
      <c r="C1" s="261"/>
      <c r="D1" s="248"/>
      <c r="E1" s="169"/>
      <c r="F1" s="169"/>
      <c r="G1" s="169"/>
      <c r="H1" s="169"/>
      <c r="I1" s="169"/>
      <c r="J1" s="169"/>
      <c r="K1" s="169"/>
      <c r="L1" s="169"/>
      <c r="M1" s="169"/>
      <c r="N1" s="169"/>
      <c r="O1" s="169"/>
      <c r="P1" s="169"/>
      <c r="Q1" s="169"/>
      <c r="R1" s="169"/>
    </row>
    <row r="2" spans="1:34" ht="45">
      <c r="A2" s="28" t="s">
        <v>0</v>
      </c>
      <c r="B2" s="152" t="s">
        <v>137</v>
      </c>
      <c r="C2" s="28" t="s">
        <v>12</v>
      </c>
      <c r="D2" s="27" t="s">
        <v>325</v>
      </c>
      <c r="E2" s="27" t="s">
        <v>326</v>
      </c>
      <c r="F2" s="27" t="s">
        <v>327</v>
      </c>
      <c r="G2" s="27" t="s">
        <v>328</v>
      </c>
      <c r="H2" s="27" t="s">
        <v>255</v>
      </c>
      <c r="I2" s="27" t="s">
        <v>256</v>
      </c>
      <c r="J2" s="27" t="s">
        <v>257</v>
      </c>
      <c r="K2" s="28" t="s">
        <v>214</v>
      </c>
      <c r="L2" s="27" t="s">
        <v>215</v>
      </c>
      <c r="M2" s="27" t="s">
        <v>258</v>
      </c>
      <c r="N2" s="27" t="s">
        <v>217</v>
      </c>
      <c r="O2" s="27" t="s">
        <v>218</v>
      </c>
      <c r="P2" s="27" t="s">
        <v>219</v>
      </c>
      <c r="Q2" s="27" t="s">
        <v>220</v>
      </c>
      <c r="R2" s="27" t="s">
        <v>259</v>
      </c>
      <c r="S2" s="28" t="s">
        <v>229</v>
      </c>
      <c r="T2" s="28" t="s">
        <v>231</v>
      </c>
      <c r="U2" s="27" t="s">
        <v>232</v>
      </c>
      <c r="V2" s="27" t="s">
        <v>233</v>
      </c>
      <c r="W2" s="28" t="s">
        <v>234</v>
      </c>
      <c r="X2" s="27" t="s">
        <v>235</v>
      </c>
      <c r="Y2" s="27" t="s">
        <v>246</v>
      </c>
      <c r="Z2" s="27" t="s">
        <v>236</v>
      </c>
      <c r="AA2" s="27" t="s">
        <v>240</v>
      </c>
      <c r="AB2" s="27" t="s">
        <v>237</v>
      </c>
      <c r="AC2" s="27" t="s">
        <v>242</v>
      </c>
      <c r="AD2" s="27" t="s">
        <v>238</v>
      </c>
      <c r="AE2" s="27" t="s">
        <v>239</v>
      </c>
      <c r="AF2" s="27" t="s">
        <v>243</v>
      </c>
      <c r="AG2" s="27" t="s">
        <v>260</v>
      </c>
      <c r="AH2" s="28" t="s">
        <v>4</v>
      </c>
    </row>
    <row r="3" spans="1:34" ht="15" customHeight="1">
      <c r="A3" s="81"/>
      <c r="B3" s="153"/>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row>
    <row r="4" spans="1:34" ht="15" customHeight="1">
      <c r="A4" s="82">
        <v>1</v>
      </c>
      <c r="B4" s="83" t="s">
        <v>138</v>
      </c>
      <c r="C4" s="66" t="s">
        <v>134</v>
      </c>
      <c r="D4" s="66">
        <f>4650</f>
        <v>4650</v>
      </c>
      <c r="E4" s="66">
        <v>211</v>
      </c>
      <c r="F4" s="66"/>
      <c r="G4" s="66"/>
      <c r="H4" s="66"/>
      <c r="I4" s="66"/>
      <c r="J4" s="66"/>
      <c r="K4" s="66"/>
      <c r="L4" s="66"/>
      <c r="M4" s="66"/>
      <c r="N4" s="66"/>
      <c r="O4" s="66"/>
      <c r="P4" s="66"/>
      <c r="Q4" s="66"/>
      <c r="R4" s="66"/>
      <c r="S4" s="85"/>
      <c r="T4" s="85"/>
      <c r="U4" s="85"/>
      <c r="V4" s="85"/>
      <c r="W4" s="85"/>
      <c r="X4" s="85"/>
      <c r="Y4" s="85"/>
      <c r="Z4" s="85"/>
      <c r="AA4" s="85"/>
      <c r="AB4" s="85"/>
      <c r="AC4" s="85"/>
      <c r="AD4" s="85"/>
      <c r="AE4" s="85"/>
      <c r="AF4" s="85"/>
      <c r="AG4" s="85"/>
      <c r="AH4" s="199">
        <f>SUM(D4:AG4)*1</f>
        <v>4861</v>
      </c>
    </row>
    <row r="5" spans="1:34" ht="15" customHeight="1">
      <c r="A5" s="82">
        <v>2</v>
      </c>
      <c r="B5" s="83" t="s">
        <v>139</v>
      </c>
      <c r="C5" s="66" t="s">
        <v>134</v>
      </c>
      <c r="D5" s="66">
        <f>225</f>
        <v>225</v>
      </c>
      <c r="E5" s="66">
        <v>21</v>
      </c>
      <c r="F5" s="66"/>
      <c r="G5" s="66"/>
      <c r="H5" s="66"/>
      <c r="I5" s="66"/>
      <c r="J5" s="66"/>
      <c r="K5" s="66"/>
      <c r="L5" s="66"/>
      <c r="M5" s="66"/>
      <c r="N5" s="66"/>
      <c r="O5" s="66"/>
      <c r="P5" s="66"/>
      <c r="Q5" s="66"/>
      <c r="R5" s="66"/>
      <c r="S5" s="85"/>
      <c r="T5" s="85"/>
      <c r="U5" s="85"/>
      <c r="V5" s="85"/>
      <c r="W5" s="85"/>
      <c r="X5" s="85"/>
      <c r="Y5" s="85"/>
      <c r="Z5" s="85"/>
      <c r="AA5" s="85"/>
      <c r="AB5" s="85"/>
      <c r="AC5" s="85"/>
      <c r="AD5" s="85"/>
      <c r="AE5" s="85"/>
      <c r="AF5" s="85"/>
      <c r="AG5" s="85"/>
      <c r="AH5" s="199">
        <f t="shared" ref="AH5:AH46" si="0">SUM(D5:AG5)*1</f>
        <v>246</v>
      </c>
    </row>
    <row r="6" spans="1:34" ht="15" customHeight="1">
      <c r="A6" s="82">
        <v>3</v>
      </c>
      <c r="B6" s="83" t="s">
        <v>140</v>
      </c>
      <c r="C6" s="66" t="s">
        <v>134</v>
      </c>
      <c r="D6" s="66"/>
      <c r="E6" s="66">
        <v>150</v>
      </c>
      <c r="F6" s="66"/>
      <c r="G6" s="66"/>
      <c r="H6" s="66"/>
      <c r="I6" s="66"/>
      <c r="J6" s="66"/>
      <c r="K6" s="66"/>
      <c r="L6" s="66"/>
      <c r="M6" s="66"/>
      <c r="N6" s="66"/>
      <c r="O6" s="66"/>
      <c r="P6" s="66"/>
      <c r="Q6" s="66"/>
      <c r="R6" s="66"/>
      <c r="S6" s="85"/>
      <c r="T6" s="85"/>
      <c r="U6" s="85"/>
      <c r="V6" s="85"/>
      <c r="W6" s="85"/>
      <c r="X6" s="85"/>
      <c r="Y6" s="85"/>
      <c r="Z6" s="85"/>
      <c r="AA6" s="85"/>
      <c r="AB6" s="85"/>
      <c r="AC6" s="85"/>
      <c r="AD6" s="85"/>
      <c r="AE6" s="85"/>
      <c r="AF6" s="85"/>
      <c r="AG6" s="85"/>
      <c r="AH6" s="199">
        <f t="shared" si="0"/>
        <v>150</v>
      </c>
    </row>
    <row r="7" spans="1:34" ht="15" customHeight="1">
      <c r="A7" s="82">
        <v>4</v>
      </c>
      <c r="B7" s="83" t="s">
        <v>141</v>
      </c>
      <c r="C7" s="66" t="s">
        <v>134</v>
      </c>
      <c r="D7" s="66">
        <f>1125</f>
        <v>1125</v>
      </c>
      <c r="E7" s="66">
        <v>200</v>
      </c>
      <c r="F7" s="66"/>
      <c r="G7" s="66"/>
      <c r="H7" s="66"/>
      <c r="I7" s="66"/>
      <c r="J7" s="66"/>
      <c r="K7" s="84"/>
      <c r="L7" s="84"/>
      <c r="M7" s="84"/>
      <c r="N7" s="84"/>
      <c r="O7" s="89"/>
      <c r="P7" s="89"/>
      <c r="Q7" s="84"/>
      <c r="R7" s="84"/>
      <c r="S7" s="85"/>
      <c r="T7" s="85"/>
      <c r="U7" s="85"/>
      <c r="V7" s="85"/>
      <c r="W7" s="85"/>
      <c r="X7" s="85"/>
      <c r="Y7" s="85"/>
      <c r="Z7" s="85"/>
      <c r="AA7" s="85"/>
      <c r="AB7" s="85"/>
      <c r="AC7" s="85"/>
      <c r="AD7" s="85"/>
      <c r="AE7" s="85"/>
      <c r="AF7" s="85"/>
      <c r="AG7" s="85"/>
      <c r="AH7" s="199">
        <f t="shared" si="0"/>
        <v>1325</v>
      </c>
    </row>
    <row r="8" spans="1:34" ht="15" customHeight="1">
      <c r="A8" s="82">
        <v>5</v>
      </c>
      <c r="B8" s="83" t="s">
        <v>142</v>
      </c>
      <c r="C8" s="66" t="s">
        <v>135</v>
      </c>
      <c r="D8" s="66">
        <f>83</f>
        <v>83</v>
      </c>
      <c r="E8" s="66">
        <v>12</v>
      </c>
      <c r="F8" s="66"/>
      <c r="G8" s="66"/>
      <c r="H8" s="66"/>
      <c r="I8" s="66"/>
      <c r="J8" s="66"/>
      <c r="K8" s="84"/>
      <c r="L8" s="84"/>
      <c r="M8" s="84"/>
      <c r="N8" s="84"/>
      <c r="O8" s="89"/>
      <c r="P8" s="89"/>
      <c r="Q8" s="84"/>
      <c r="R8" s="84"/>
      <c r="S8" s="85"/>
      <c r="T8" s="85"/>
      <c r="U8" s="85"/>
      <c r="V8" s="85"/>
      <c r="W8" s="85"/>
      <c r="X8" s="85"/>
      <c r="Y8" s="85"/>
      <c r="Z8" s="85"/>
      <c r="AA8" s="85"/>
      <c r="AB8" s="85"/>
      <c r="AC8" s="85"/>
      <c r="AD8" s="85"/>
      <c r="AE8" s="85"/>
      <c r="AF8" s="85"/>
      <c r="AG8" s="85"/>
      <c r="AH8" s="199">
        <f t="shared" si="0"/>
        <v>95</v>
      </c>
    </row>
    <row r="9" spans="1:34" ht="15" customHeight="1">
      <c r="A9" s="82">
        <v>6</v>
      </c>
      <c r="B9" s="83" t="s">
        <v>143</v>
      </c>
      <c r="C9" s="66" t="s">
        <v>77</v>
      </c>
      <c r="D9" s="66"/>
      <c r="E9" s="66">
        <v>60</v>
      </c>
      <c r="F9" s="66"/>
      <c r="G9" s="66"/>
      <c r="H9" s="66"/>
      <c r="I9" s="66"/>
      <c r="J9" s="66"/>
      <c r="K9" s="66"/>
      <c r="L9" s="66"/>
      <c r="M9" s="66"/>
      <c r="N9" s="66"/>
      <c r="O9" s="66"/>
      <c r="P9" s="66"/>
      <c r="Q9" s="66"/>
      <c r="R9" s="66"/>
      <c r="S9" s="85"/>
      <c r="T9" s="85"/>
      <c r="U9" s="85"/>
      <c r="V9" s="85"/>
      <c r="W9" s="85"/>
      <c r="X9" s="85"/>
      <c r="Y9" s="85"/>
      <c r="Z9" s="85"/>
      <c r="AA9" s="85"/>
      <c r="AB9" s="85"/>
      <c r="AC9" s="85"/>
      <c r="AD9" s="85"/>
      <c r="AE9" s="85"/>
      <c r="AF9" s="85"/>
      <c r="AG9" s="85"/>
      <c r="AH9" s="199">
        <f t="shared" si="0"/>
        <v>60</v>
      </c>
    </row>
    <row r="10" spans="1:34" ht="15" customHeight="1">
      <c r="A10" s="82">
        <v>7</v>
      </c>
      <c r="B10" s="83" t="s">
        <v>144</v>
      </c>
      <c r="C10" s="66" t="s">
        <v>77</v>
      </c>
      <c r="D10" s="66"/>
      <c r="E10" s="66">
        <v>60</v>
      </c>
      <c r="F10" s="66"/>
      <c r="G10" s="66"/>
      <c r="H10" s="66"/>
      <c r="I10" s="66"/>
      <c r="J10" s="66"/>
      <c r="K10" s="66"/>
      <c r="L10" s="66"/>
      <c r="M10" s="66"/>
      <c r="N10" s="66"/>
      <c r="O10" s="66"/>
      <c r="P10" s="66"/>
      <c r="Q10" s="66"/>
      <c r="R10" s="66"/>
      <c r="S10" s="85"/>
      <c r="T10" s="85"/>
      <c r="U10" s="85"/>
      <c r="V10" s="85"/>
      <c r="W10" s="85"/>
      <c r="X10" s="85"/>
      <c r="Y10" s="85"/>
      <c r="Z10" s="85"/>
      <c r="AA10" s="85"/>
      <c r="AB10" s="85"/>
      <c r="AC10" s="85"/>
      <c r="AD10" s="85"/>
      <c r="AE10" s="85"/>
      <c r="AF10" s="85"/>
      <c r="AG10" s="85"/>
      <c r="AH10" s="199">
        <f t="shared" si="0"/>
        <v>60</v>
      </c>
    </row>
    <row r="11" spans="1:34" ht="15" customHeight="1">
      <c r="A11" s="82">
        <v>8</v>
      </c>
      <c r="B11" s="83" t="s">
        <v>145</v>
      </c>
      <c r="C11" s="66" t="s">
        <v>77</v>
      </c>
      <c r="D11" s="66"/>
      <c r="E11" s="66">
        <v>15</v>
      </c>
      <c r="F11" s="66"/>
      <c r="G11" s="66"/>
      <c r="H11" s="66"/>
      <c r="I11" s="66"/>
      <c r="J11" s="66"/>
      <c r="K11" s="66"/>
      <c r="L11" s="66"/>
      <c r="M11" s="66"/>
      <c r="N11" s="66"/>
      <c r="O11" s="66"/>
      <c r="P11" s="66"/>
      <c r="Q11" s="66"/>
      <c r="R11" s="66"/>
      <c r="S11" s="85"/>
      <c r="T11" s="85"/>
      <c r="U11" s="85"/>
      <c r="V11" s="85"/>
      <c r="W11" s="85"/>
      <c r="X11" s="85"/>
      <c r="Y11" s="85"/>
      <c r="Z11" s="85"/>
      <c r="AA11" s="85"/>
      <c r="AB11" s="85"/>
      <c r="AC11" s="85"/>
      <c r="AD11" s="85"/>
      <c r="AE11" s="85"/>
      <c r="AF11" s="85"/>
      <c r="AG11" s="85"/>
      <c r="AH11" s="199">
        <f t="shared" si="0"/>
        <v>15</v>
      </c>
    </row>
    <row r="12" spans="1:34" ht="15" customHeight="1">
      <c r="A12" s="82">
        <v>9</v>
      </c>
      <c r="B12" s="83" t="s">
        <v>146</v>
      </c>
      <c r="C12" s="66" t="s">
        <v>134</v>
      </c>
      <c r="D12" s="66"/>
      <c r="E12" s="66">
        <v>30</v>
      </c>
      <c r="F12" s="66"/>
      <c r="G12" s="66"/>
      <c r="H12" s="66"/>
      <c r="I12" s="66"/>
      <c r="J12" s="66"/>
      <c r="K12" s="66"/>
      <c r="L12" s="66"/>
      <c r="M12" s="66"/>
      <c r="N12" s="66"/>
      <c r="O12" s="66"/>
      <c r="P12" s="66"/>
      <c r="Q12" s="66"/>
      <c r="R12" s="66"/>
      <c r="S12" s="85"/>
      <c r="T12" s="85"/>
      <c r="U12" s="85"/>
      <c r="V12" s="85"/>
      <c r="W12" s="85"/>
      <c r="X12" s="85"/>
      <c r="Y12" s="85"/>
      <c r="Z12" s="85"/>
      <c r="AA12" s="85"/>
      <c r="AB12" s="85"/>
      <c r="AC12" s="85"/>
      <c r="AD12" s="85"/>
      <c r="AE12" s="85"/>
      <c r="AF12" s="85"/>
      <c r="AG12" s="85"/>
      <c r="AH12" s="199">
        <f t="shared" si="0"/>
        <v>30</v>
      </c>
    </row>
    <row r="13" spans="1:34" ht="15" customHeight="1">
      <c r="A13" s="85">
        <v>10</v>
      </c>
      <c r="B13" s="83" t="s">
        <v>106</v>
      </c>
      <c r="C13" s="66" t="s">
        <v>134</v>
      </c>
      <c r="D13" s="66"/>
      <c r="E13" s="66">
        <v>140</v>
      </c>
      <c r="F13" s="66"/>
      <c r="G13" s="66"/>
      <c r="H13" s="66"/>
      <c r="I13" s="66"/>
      <c r="J13" s="66"/>
      <c r="K13" s="66"/>
      <c r="L13" s="66"/>
      <c r="M13" s="66"/>
      <c r="N13" s="66"/>
      <c r="O13" s="66"/>
      <c r="P13" s="66"/>
      <c r="Q13" s="66"/>
      <c r="R13" s="66"/>
      <c r="S13" s="85"/>
      <c r="T13" s="85"/>
      <c r="U13" s="85"/>
      <c r="V13" s="85"/>
      <c r="W13" s="85"/>
      <c r="X13" s="85"/>
      <c r="Y13" s="85"/>
      <c r="Z13" s="85"/>
      <c r="AA13" s="85"/>
      <c r="AB13" s="85"/>
      <c r="AC13" s="85"/>
      <c r="AD13" s="85"/>
      <c r="AE13" s="85"/>
      <c r="AF13" s="85"/>
      <c r="AG13" s="85"/>
      <c r="AH13" s="199">
        <f t="shared" si="0"/>
        <v>140</v>
      </c>
    </row>
    <row r="14" spans="1:34" ht="15" customHeight="1">
      <c r="A14" s="85">
        <v>11</v>
      </c>
      <c r="B14" s="83" t="s">
        <v>147</v>
      </c>
      <c r="C14" s="66" t="s">
        <v>77</v>
      </c>
      <c r="D14" s="66"/>
      <c r="E14" s="66">
        <v>24</v>
      </c>
      <c r="F14" s="66"/>
      <c r="G14" s="66"/>
      <c r="H14" s="66"/>
      <c r="I14" s="66"/>
      <c r="J14" s="66"/>
      <c r="K14" s="66"/>
      <c r="L14" s="66"/>
      <c r="M14" s="66"/>
      <c r="N14" s="66"/>
      <c r="O14" s="66"/>
      <c r="P14" s="66"/>
      <c r="Q14" s="66"/>
      <c r="R14" s="66"/>
      <c r="S14" s="85"/>
      <c r="T14" s="85"/>
      <c r="U14" s="85"/>
      <c r="V14" s="85"/>
      <c r="W14" s="85"/>
      <c r="X14" s="85"/>
      <c r="Y14" s="85"/>
      <c r="Z14" s="85"/>
      <c r="AA14" s="85"/>
      <c r="AB14" s="85"/>
      <c r="AC14" s="85"/>
      <c r="AD14" s="85"/>
      <c r="AE14" s="85"/>
      <c r="AF14" s="85"/>
      <c r="AG14" s="85"/>
      <c r="AH14" s="199">
        <f t="shared" si="0"/>
        <v>24</v>
      </c>
    </row>
    <row r="15" spans="1:34" ht="15" customHeight="1">
      <c r="A15" s="85">
        <v>12</v>
      </c>
      <c r="B15" s="83" t="s">
        <v>154</v>
      </c>
      <c r="C15" s="66" t="s">
        <v>77</v>
      </c>
      <c r="D15" s="66"/>
      <c r="E15" s="66">
        <v>6</v>
      </c>
      <c r="F15" s="66"/>
      <c r="G15" s="66"/>
      <c r="H15" s="66"/>
      <c r="I15" s="66"/>
      <c r="J15" s="66"/>
      <c r="K15" s="66"/>
      <c r="L15" s="66"/>
      <c r="M15" s="66"/>
      <c r="N15" s="66"/>
      <c r="O15" s="66"/>
      <c r="P15" s="66"/>
      <c r="Q15" s="66"/>
      <c r="R15" s="66"/>
      <c r="S15" s="85"/>
      <c r="T15" s="85"/>
      <c r="U15" s="85"/>
      <c r="V15" s="85"/>
      <c r="W15" s="85"/>
      <c r="X15" s="85"/>
      <c r="Y15" s="85"/>
      <c r="Z15" s="85"/>
      <c r="AA15" s="85"/>
      <c r="AB15" s="85"/>
      <c r="AC15" s="85"/>
      <c r="AD15" s="85"/>
      <c r="AE15" s="85"/>
      <c r="AF15" s="85"/>
      <c r="AG15" s="85"/>
      <c r="AH15" s="199">
        <f t="shared" si="0"/>
        <v>6</v>
      </c>
    </row>
    <row r="16" spans="1:34" s="1" customFormat="1" ht="15" customHeight="1">
      <c r="A16" s="85">
        <v>13</v>
      </c>
      <c r="B16" s="83" t="s">
        <v>153</v>
      </c>
      <c r="C16" s="66" t="s">
        <v>77</v>
      </c>
      <c r="D16" s="66"/>
      <c r="E16" s="66">
        <v>6</v>
      </c>
      <c r="F16" s="66"/>
      <c r="G16" s="66"/>
      <c r="H16" s="66"/>
      <c r="I16" s="66"/>
      <c r="J16" s="66"/>
      <c r="K16" s="66"/>
      <c r="L16" s="66"/>
      <c r="M16" s="66"/>
      <c r="N16" s="66"/>
      <c r="O16" s="66"/>
      <c r="P16" s="66"/>
      <c r="Q16" s="66"/>
      <c r="R16" s="66"/>
      <c r="S16" s="85"/>
      <c r="T16" s="85"/>
      <c r="U16" s="85"/>
      <c r="V16" s="85"/>
      <c r="W16" s="85"/>
      <c r="X16" s="85"/>
      <c r="Y16" s="85"/>
      <c r="Z16" s="85"/>
      <c r="AA16" s="85"/>
      <c r="AB16" s="85"/>
      <c r="AC16" s="85"/>
      <c r="AD16" s="85"/>
      <c r="AE16" s="85"/>
      <c r="AF16" s="85"/>
      <c r="AG16" s="85"/>
      <c r="AH16" s="199">
        <f t="shared" si="0"/>
        <v>6</v>
      </c>
    </row>
    <row r="17" spans="1:34" ht="15" customHeight="1">
      <c r="A17" s="85">
        <v>14</v>
      </c>
      <c r="B17" s="83" t="s">
        <v>148</v>
      </c>
      <c r="C17" s="66" t="s">
        <v>77</v>
      </c>
      <c r="D17" s="66"/>
      <c r="E17" s="66">
        <v>48</v>
      </c>
      <c r="F17" s="66"/>
      <c r="G17" s="66"/>
      <c r="H17" s="66"/>
      <c r="I17" s="66"/>
      <c r="J17" s="66"/>
      <c r="K17" s="66"/>
      <c r="L17" s="66"/>
      <c r="M17" s="66"/>
      <c r="N17" s="66"/>
      <c r="O17" s="66"/>
      <c r="P17" s="66"/>
      <c r="Q17" s="66"/>
      <c r="R17" s="66"/>
      <c r="S17" s="85"/>
      <c r="T17" s="85"/>
      <c r="U17" s="85"/>
      <c r="V17" s="85"/>
      <c r="W17" s="85"/>
      <c r="X17" s="85"/>
      <c r="Y17" s="85"/>
      <c r="Z17" s="85"/>
      <c r="AA17" s="85"/>
      <c r="AB17" s="85"/>
      <c r="AC17" s="85"/>
      <c r="AD17" s="85"/>
      <c r="AE17" s="85"/>
      <c r="AF17" s="85"/>
      <c r="AG17" s="85"/>
      <c r="AH17" s="199">
        <f t="shared" si="0"/>
        <v>48</v>
      </c>
    </row>
    <row r="18" spans="1:34" ht="15" customHeight="1">
      <c r="A18" s="85">
        <v>15</v>
      </c>
      <c r="B18" s="83" t="s">
        <v>149</v>
      </c>
      <c r="C18" s="66" t="s">
        <v>77</v>
      </c>
      <c r="D18" s="66"/>
      <c r="E18" s="66">
        <v>12</v>
      </c>
      <c r="F18" s="66"/>
      <c r="G18" s="66"/>
      <c r="H18" s="66"/>
      <c r="I18" s="66"/>
      <c r="J18" s="66"/>
      <c r="K18" s="66"/>
      <c r="L18" s="66"/>
      <c r="M18" s="66"/>
      <c r="N18" s="66"/>
      <c r="O18" s="66"/>
      <c r="P18" s="66"/>
      <c r="Q18" s="66"/>
      <c r="R18" s="66"/>
      <c r="S18" s="85"/>
      <c r="T18" s="85"/>
      <c r="U18" s="85"/>
      <c r="V18" s="85"/>
      <c r="W18" s="85"/>
      <c r="X18" s="85"/>
      <c r="Y18" s="85"/>
      <c r="Z18" s="85"/>
      <c r="AA18" s="85"/>
      <c r="AB18" s="85"/>
      <c r="AC18" s="85"/>
      <c r="AD18" s="85"/>
      <c r="AE18" s="85"/>
      <c r="AF18" s="85"/>
      <c r="AG18" s="85"/>
      <c r="AH18" s="199">
        <f t="shared" si="0"/>
        <v>12</v>
      </c>
    </row>
    <row r="19" spans="1:34" ht="15" customHeight="1">
      <c r="A19" s="85">
        <v>16</v>
      </c>
      <c r="B19" s="83" t="s">
        <v>150</v>
      </c>
      <c r="C19" s="66" t="s">
        <v>77</v>
      </c>
      <c r="D19" s="66"/>
      <c r="E19" s="66"/>
      <c r="F19" s="66"/>
      <c r="G19" s="66"/>
      <c r="H19" s="66"/>
      <c r="I19" s="66"/>
      <c r="J19" s="66"/>
      <c r="K19" s="66"/>
      <c r="L19" s="66"/>
      <c r="M19" s="66"/>
      <c r="N19" s="66"/>
      <c r="O19" s="66"/>
      <c r="P19" s="66"/>
      <c r="Q19" s="66"/>
      <c r="R19" s="66"/>
      <c r="S19" s="85"/>
      <c r="T19" s="85"/>
      <c r="U19" s="85"/>
      <c r="V19" s="85"/>
      <c r="W19" s="85"/>
      <c r="X19" s="85"/>
      <c r="Y19" s="85"/>
      <c r="Z19" s="85"/>
      <c r="AA19" s="85"/>
      <c r="AB19" s="85"/>
      <c r="AC19" s="85"/>
      <c r="AD19" s="85"/>
      <c r="AE19" s="85"/>
      <c r="AF19" s="85"/>
      <c r="AG19" s="85"/>
      <c r="AH19" s="199">
        <f t="shared" si="0"/>
        <v>0</v>
      </c>
    </row>
    <row r="20" spans="1:34" ht="15" customHeight="1">
      <c r="A20" s="85">
        <v>17</v>
      </c>
      <c r="B20" s="83" t="s">
        <v>88</v>
      </c>
      <c r="C20" s="66" t="s">
        <v>77</v>
      </c>
      <c r="D20" s="66"/>
      <c r="E20" s="66"/>
      <c r="F20" s="66"/>
      <c r="G20" s="66"/>
      <c r="H20" s="66"/>
      <c r="I20" s="66"/>
      <c r="J20" s="66"/>
      <c r="K20" s="66"/>
      <c r="L20" s="66"/>
      <c r="M20" s="66"/>
      <c r="N20" s="66"/>
      <c r="O20" s="66"/>
      <c r="P20" s="66"/>
      <c r="Q20" s="66"/>
      <c r="R20" s="66"/>
      <c r="S20" s="85"/>
      <c r="T20" s="85"/>
      <c r="U20" s="85"/>
      <c r="V20" s="85"/>
      <c r="W20" s="85"/>
      <c r="X20" s="85"/>
      <c r="Y20" s="85"/>
      <c r="Z20" s="85"/>
      <c r="AA20" s="85"/>
      <c r="AB20" s="85"/>
      <c r="AC20" s="85"/>
      <c r="AD20" s="85"/>
      <c r="AE20" s="85"/>
      <c r="AF20" s="85"/>
      <c r="AG20" s="85"/>
      <c r="AH20" s="199">
        <f t="shared" si="0"/>
        <v>0</v>
      </c>
    </row>
    <row r="21" spans="1:34" s="1" customFormat="1" ht="15" customHeight="1">
      <c r="A21" s="85">
        <v>18</v>
      </c>
      <c r="B21" s="83" t="s">
        <v>89</v>
      </c>
      <c r="C21" s="66" t="s">
        <v>77</v>
      </c>
      <c r="D21" s="66"/>
      <c r="E21" s="66"/>
      <c r="F21" s="66"/>
      <c r="G21" s="66"/>
      <c r="H21" s="66"/>
      <c r="I21" s="66"/>
      <c r="J21" s="66"/>
      <c r="K21" s="66"/>
      <c r="L21" s="66"/>
      <c r="M21" s="66"/>
      <c r="N21" s="66"/>
      <c r="O21" s="66"/>
      <c r="P21" s="66"/>
      <c r="Q21" s="66"/>
      <c r="R21" s="66"/>
      <c r="S21" s="85"/>
      <c r="T21" s="85"/>
      <c r="U21" s="85"/>
      <c r="V21" s="85"/>
      <c r="W21" s="85"/>
      <c r="X21" s="85"/>
      <c r="Y21" s="85"/>
      <c r="Z21" s="85"/>
      <c r="AA21" s="85"/>
      <c r="AB21" s="85"/>
      <c r="AC21" s="85"/>
      <c r="AD21" s="85"/>
      <c r="AE21" s="85"/>
      <c r="AF21" s="85"/>
      <c r="AG21" s="85"/>
      <c r="AH21" s="199">
        <f t="shared" si="0"/>
        <v>0</v>
      </c>
    </row>
    <row r="22" spans="1:34" ht="15" customHeight="1">
      <c r="A22" s="85">
        <v>19</v>
      </c>
      <c r="B22" s="83" t="s">
        <v>105</v>
      </c>
      <c r="C22" s="66" t="s">
        <v>77</v>
      </c>
      <c r="D22" s="66"/>
      <c r="E22" s="66">
        <v>35</v>
      </c>
      <c r="F22" s="66"/>
      <c r="G22" s="66"/>
      <c r="H22" s="66"/>
      <c r="I22" s="66"/>
      <c r="J22" s="66"/>
      <c r="K22" s="66"/>
      <c r="L22" s="66"/>
      <c r="M22" s="66"/>
      <c r="N22" s="66"/>
      <c r="O22" s="66"/>
      <c r="P22" s="66"/>
      <c r="Q22" s="66"/>
      <c r="R22" s="66"/>
      <c r="S22" s="85"/>
      <c r="T22" s="85"/>
      <c r="U22" s="85"/>
      <c r="V22" s="85"/>
      <c r="W22" s="85"/>
      <c r="X22" s="85"/>
      <c r="Y22" s="85"/>
      <c r="Z22" s="85"/>
      <c r="AA22" s="85"/>
      <c r="AB22" s="85"/>
      <c r="AC22" s="85"/>
      <c r="AD22" s="85"/>
      <c r="AE22" s="85"/>
      <c r="AF22" s="85"/>
      <c r="AG22" s="85"/>
      <c r="AH22" s="199">
        <f t="shared" si="0"/>
        <v>35</v>
      </c>
    </row>
    <row r="23" spans="1:34" ht="15" customHeight="1">
      <c r="A23" s="85">
        <v>20</v>
      </c>
      <c r="B23" s="83" t="s">
        <v>107</v>
      </c>
      <c r="C23" s="66" t="s">
        <v>77</v>
      </c>
      <c r="D23" s="66"/>
      <c r="E23" s="66">
        <v>150</v>
      </c>
      <c r="F23" s="66"/>
      <c r="G23" s="66"/>
      <c r="H23" s="66"/>
      <c r="I23" s="66"/>
      <c r="J23" s="66"/>
      <c r="K23" s="66"/>
      <c r="L23" s="66"/>
      <c r="M23" s="66"/>
      <c r="N23" s="66"/>
      <c r="O23" s="66"/>
      <c r="P23" s="66"/>
      <c r="Q23" s="66"/>
      <c r="R23" s="66"/>
      <c r="S23" s="85"/>
      <c r="T23" s="85"/>
      <c r="U23" s="85"/>
      <c r="V23" s="85"/>
      <c r="W23" s="85"/>
      <c r="X23" s="85"/>
      <c r="Y23" s="85"/>
      <c r="Z23" s="85"/>
      <c r="AA23" s="85"/>
      <c r="AB23" s="85"/>
      <c r="AC23" s="85"/>
      <c r="AD23" s="85"/>
      <c r="AE23" s="85"/>
      <c r="AF23" s="85"/>
      <c r="AG23" s="85"/>
      <c r="AH23" s="199">
        <f t="shared" si="0"/>
        <v>150</v>
      </c>
    </row>
    <row r="24" spans="1:34" ht="15" customHeight="1">
      <c r="A24" s="85">
        <v>21</v>
      </c>
      <c r="B24" s="83" t="s">
        <v>206</v>
      </c>
      <c r="C24" s="66" t="s">
        <v>77</v>
      </c>
      <c r="D24" s="66"/>
      <c r="E24" s="66">
        <v>300</v>
      </c>
      <c r="F24" s="66"/>
      <c r="G24" s="66"/>
      <c r="H24" s="66"/>
      <c r="I24" s="66"/>
      <c r="J24" s="66"/>
      <c r="K24" s="66"/>
      <c r="L24" s="66"/>
      <c r="M24" s="66"/>
      <c r="N24" s="66"/>
      <c r="O24" s="66"/>
      <c r="P24" s="66"/>
      <c r="Q24" s="66"/>
      <c r="R24" s="66"/>
      <c r="S24" s="85"/>
      <c r="T24" s="85"/>
      <c r="U24" s="85"/>
      <c r="V24" s="85"/>
      <c r="W24" s="85"/>
      <c r="X24" s="85"/>
      <c r="Y24" s="85"/>
      <c r="Z24" s="85"/>
      <c r="AA24" s="85"/>
      <c r="AB24" s="85"/>
      <c r="AC24" s="85"/>
      <c r="AD24" s="85"/>
      <c r="AE24" s="85"/>
      <c r="AF24" s="85"/>
      <c r="AG24" s="85"/>
      <c r="AH24" s="199">
        <f t="shared" si="0"/>
        <v>300</v>
      </c>
    </row>
    <row r="25" spans="1:34" ht="15" customHeight="1">
      <c r="A25" s="85">
        <v>22</v>
      </c>
      <c r="B25" s="83" t="s">
        <v>205</v>
      </c>
      <c r="C25" s="66" t="s">
        <v>77</v>
      </c>
      <c r="D25" s="66">
        <v>855</v>
      </c>
      <c r="E25" s="66">
        <v>310</v>
      </c>
      <c r="F25" s="66"/>
      <c r="G25" s="66"/>
      <c r="H25" s="66"/>
      <c r="I25" s="66"/>
      <c r="J25" s="66"/>
      <c r="K25" s="66"/>
      <c r="L25" s="66"/>
      <c r="M25" s="66"/>
      <c r="N25" s="66"/>
      <c r="O25" s="66"/>
      <c r="P25" s="66"/>
      <c r="Q25" s="66"/>
      <c r="R25" s="66"/>
      <c r="S25" s="85"/>
      <c r="T25" s="85"/>
      <c r="U25" s="85"/>
      <c r="V25" s="85"/>
      <c r="W25" s="85"/>
      <c r="X25" s="85"/>
      <c r="Y25" s="85"/>
      <c r="Z25" s="85"/>
      <c r="AA25" s="85"/>
      <c r="AB25" s="85"/>
      <c r="AC25" s="85"/>
      <c r="AD25" s="85"/>
      <c r="AE25" s="85"/>
      <c r="AF25" s="85"/>
      <c r="AG25" s="85"/>
      <c r="AH25" s="199">
        <f t="shared" si="0"/>
        <v>1165</v>
      </c>
    </row>
    <row r="26" spans="1:34" ht="15" customHeight="1">
      <c r="A26" s="85">
        <v>23</v>
      </c>
      <c r="B26" s="83" t="s">
        <v>151</v>
      </c>
      <c r="C26" s="66" t="s">
        <v>77</v>
      </c>
      <c r="D26" s="66"/>
      <c r="E26" s="66">
        <v>70</v>
      </c>
      <c r="F26" s="66"/>
      <c r="G26" s="66"/>
      <c r="H26" s="66"/>
      <c r="I26" s="66"/>
      <c r="J26" s="66"/>
      <c r="K26" s="66"/>
      <c r="L26" s="66"/>
      <c r="M26" s="66"/>
      <c r="N26" s="66"/>
      <c r="O26" s="66"/>
      <c r="P26" s="66"/>
      <c r="Q26" s="66"/>
      <c r="R26" s="66"/>
      <c r="S26" s="85"/>
      <c r="T26" s="85"/>
      <c r="U26" s="85"/>
      <c r="V26" s="85"/>
      <c r="W26" s="85"/>
      <c r="X26" s="85"/>
      <c r="Y26" s="85"/>
      <c r="Z26" s="85"/>
      <c r="AA26" s="85"/>
      <c r="AB26" s="85"/>
      <c r="AC26" s="85"/>
      <c r="AD26" s="85"/>
      <c r="AE26" s="85"/>
      <c r="AF26" s="85"/>
      <c r="AG26" s="85"/>
      <c r="AH26" s="199">
        <f t="shared" si="0"/>
        <v>70</v>
      </c>
    </row>
    <row r="27" spans="1:34" ht="15" customHeight="1">
      <c r="A27" s="85">
        <v>24</v>
      </c>
      <c r="B27" s="83" t="s">
        <v>79</v>
      </c>
      <c r="C27" s="66" t="s">
        <v>77</v>
      </c>
      <c r="D27" s="66"/>
      <c r="E27" s="66">
        <v>310</v>
      </c>
      <c r="F27" s="66"/>
      <c r="G27" s="66"/>
      <c r="H27" s="66"/>
      <c r="I27" s="66"/>
      <c r="J27" s="66"/>
      <c r="K27" s="66"/>
      <c r="L27" s="66"/>
      <c r="M27" s="66"/>
      <c r="N27" s="66"/>
      <c r="O27" s="66"/>
      <c r="P27" s="66"/>
      <c r="Q27" s="66"/>
      <c r="R27" s="66"/>
      <c r="S27" s="85"/>
      <c r="T27" s="85"/>
      <c r="U27" s="85"/>
      <c r="V27" s="85"/>
      <c r="W27" s="85"/>
      <c r="X27" s="85"/>
      <c r="Y27" s="85"/>
      <c r="Z27" s="85"/>
      <c r="AA27" s="85"/>
      <c r="AB27" s="85"/>
      <c r="AC27" s="85"/>
      <c r="AD27" s="85"/>
      <c r="AE27" s="85"/>
      <c r="AF27" s="85"/>
      <c r="AG27" s="85"/>
      <c r="AH27" s="199">
        <f t="shared" si="0"/>
        <v>310</v>
      </c>
    </row>
    <row r="28" spans="1:34" ht="15" customHeight="1">
      <c r="A28" s="85">
        <v>25</v>
      </c>
      <c r="B28" s="83" t="s">
        <v>80</v>
      </c>
      <c r="C28" s="66" t="s">
        <v>77</v>
      </c>
      <c r="D28" s="66"/>
      <c r="E28" s="66">
        <v>300</v>
      </c>
      <c r="F28" s="66"/>
      <c r="G28" s="66"/>
      <c r="H28" s="66"/>
      <c r="I28" s="66"/>
      <c r="J28" s="66"/>
      <c r="K28" s="66"/>
      <c r="L28" s="66"/>
      <c r="M28" s="66"/>
      <c r="N28" s="66"/>
      <c r="O28" s="66"/>
      <c r="P28" s="66"/>
      <c r="Q28" s="66"/>
      <c r="R28" s="66"/>
      <c r="S28" s="85"/>
      <c r="T28" s="85"/>
      <c r="U28" s="85"/>
      <c r="V28" s="85"/>
      <c r="W28" s="85"/>
      <c r="X28" s="85"/>
      <c r="Y28" s="85"/>
      <c r="Z28" s="85"/>
      <c r="AA28" s="85"/>
      <c r="AB28" s="85"/>
      <c r="AC28" s="85"/>
      <c r="AD28" s="85"/>
      <c r="AE28" s="85"/>
      <c r="AF28" s="85"/>
      <c r="AG28" s="85"/>
      <c r="AH28" s="199">
        <f t="shared" si="0"/>
        <v>300</v>
      </c>
    </row>
    <row r="29" spans="1:34" ht="15" customHeight="1">
      <c r="A29" s="85">
        <v>26</v>
      </c>
      <c r="B29" s="83" t="s">
        <v>152</v>
      </c>
      <c r="C29" s="66" t="s">
        <v>77</v>
      </c>
      <c r="D29" s="66"/>
      <c r="E29" s="66">
        <v>70</v>
      </c>
      <c r="F29" s="66"/>
      <c r="G29" s="66"/>
      <c r="H29" s="66"/>
      <c r="I29" s="66"/>
      <c r="J29" s="66"/>
      <c r="K29" s="66"/>
      <c r="L29" s="66"/>
      <c r="M29" s="66"/>
      <c r="N29" s="66"/>
      <c r="O29" s="66"/>
      <c r="P29" s="66"/>
      <c r="Q29" s="66"/>
      <c r="R29" s="66"/>
      <c r="S29" s="85"/>
      <c r="T29" s="85"/>
      <c r="U29" s="85"/>
      <c r="V29" s="85"/>
      <c r="W29" s="85"/>
      <c r="X29" s="85"/>
      <c r="Y29" s="85"/>
      <c r="Z29" s="85"/>
      <c r="AA29" s="85"/>
      <c r="AB29" s="85"/>
      <c r="AC29" s="85"/>
      <c r="AD29" s="85"/>
      <c r="AE29" s="85"/>
      <c r="AF29" s="85"/>
      <c r="AH29" s="199">
        <f t="shared" si="0"/>
        <v>70</v>
      </c>
    </row>
    <row r="30" spans="1:34" ht="15" customHeight="1">
      <c r="A30" s="85">
        <v>27</v>
      </c>
      <c r="B30" s="83" t="s">
        <v>207</v>
      </c>
      <c r="C30" s="66" t="s">
        <v>77</v>
      </c>
      <c r="D30" s="66"/>
      <c r="E30" s="66">
        <v>70</v>
      </c>
      <c r="F30" s="66"/>
      <c r="G30" s="66"/>
      <c r="H30" s="66"/>
      <c r="I30" s="66"/>
      <c r="J30" s="66"/>
      <c r="K30" s="66"/>
      <c r="L30" s="66"/>
      <c r="M30" s="66"/>
      <c r="N30" s="66"/>
      <c r="O30" s="66"/>
      <c r="P30" s="66"/>
      <c r="Q30" s="66"/>
      <c r="R30" s="66"/>
      <c r="S30" s="85"/>
      <c r="T30" s="85"/>
      <c r="U30" s="85"/>
      <c r="V30" s="85"/>
      <c r="W30" s="85"/>
      <c r="X30" s="85"/>
      <c r="Y30" s="85"/>
      <c r="Z30" s="85"/>
      <c r="AA30" s="85"/>
      <c r="AB30" s="85"/>
      <c r="AC30" s="85"/>
      <c r="AD30" s="85"/>
      <c r="AE30" s="85"/>
      <c r="AF30" s="85"/>
      <c r="AH30" s="199">
        <f t="shared" si="0"/>
        <v>70</v>
      </c>
    </row>
    <row r="31" spans="1:34" ht="15" customHeight="1">
      <c r="A31" s="85">
        <v>28</v>
      </c>
      <c r="B31" s="83" t="s">
        <v>208</v>
      </c>
      <c r="C31" s="66" t="s">
        <v>77</v>
      </c>
      <c r="D31" s="66">
        <v>855</v>
      </c>
      <c r="E31" s="66">
        <v>20</v>
      </c>
      <c r="F31" s="66"/>
      <c r="G31" s="66"/>
      <c r="H31" s="66"/>
      <c r="I31" s="66"/>
      <c r="J31" s="66"/>
      <c r="K31" s="66"/>
      <c r="L31" s="66"/>
      <c r="M31" s="66"/>
      <c r="N31" s="66"/>
      <c r="O31" s="66"/>
      <c r="P31" s="66"/>
      <c r="Q31" s="66"/>
      <c r="R31" s="66"/>
      <c r="S31" s="85"/>
      <c r="T31" s="85"/>
      <c r="U31" s="85"/>
      <c r="V31" s="85"/>
      <c r="W31" s="85"/>
      <c r="X31" s="85"/>
      <c r="Y31" s="85"/>
      <c r="Z31" s="85"/>
      <c r="AA31" s="85"/>
      <c r="AB31" s="85"/>
      <c r="AC31" s="85"/>
      <c r="AD31" s="85"/>
      <c r="AE31" s="85"/>
      <c r="AF31" s="85"/>
      <c r="AH31" s="199">
        <f t="shared" si="0"/>
        <v>875</v>
      </c>
    </row>
    <row r="32" spans="1:34">
      <c r="A32" s="88">
        <v>29</v>
      </c>
      <c r="B32" s="89" t="s">
        <v>108</v>
      </c>
      <c r="C32" s="85" t="s">
        <v>18</v>
      </c>
      <c r="D32" s="85"/>
      <c r="E32" s="85">
        <v>2</v>
      </c>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199">
        <f t="shared" si="0"/>
        <v>2</v>
      </c>
    </row>
    <row r="33" spans="1:34">
      <c r="A33" s="88">
        <v>30</v>
      </c>
      <c r="B33" s="89" t="s">
        <v>109</v>
      </c>
      <c r="C33" s="85" t="s">
        <v>18</v>
      </c>
      <c r="D33" s="85"/>
      <c r="E33" s="85">
        <v>1</v>
      </c>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199">
        <f t="shared" si="0"/>
        <v>1</v>
      </c>
    </row>
    <row r="34" spans="1:34" s="1" customFormat="1">
      <c r="A34" s="88">
        <v>31</v>
      </c>
      <c r="B34" s="83" t="s">
        <v>230</v>
      </c>
      <c r="C34" s="85" t="s">
        <v>134</v>
      </c>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199">
        <f t="shared" si="0"/>
        <v>0</v>
      </c>
    </row>
    <row r="35" spans="1:34">
      <c r="A35" s="85">
        <v>32</v>
      </c>
      <c r="B35" s="83" t="s">
        <v>84</v>
      </c>
      <c r="C35" s="66" t="s">
        <v>77</v>
      </c>
      <c r="D35" s="66"/>
      <c r="E35" s="66"/>
      <c r="F35" s="66"/>
      <c r="G35" s="66"/>
      <c r="H35" s="66"/>
      <c r="I35" s="66"/>
      <c r="J35" s="66"/>
      <c r="K35" s="66"/>
      <c r="L35" s="66"/>
      <c r="M35" s="66"/>
      <c r="N35" s="66"/>
      <c r="O35" s="66"/>
      <c r="P35" s="66"/>
      <c r="Q35" s="66"/>
      <c r="R35" s="66"/>
      <c r="S35" s="85"/>
      <c r="T35" s="85"/>
      <c r="U35" s="85"/>
      <c r="V35" s="85"/>
      <c r="W35" s="85"/>
      <c r="X35" s="85"/>
      <c r="Y35" s="85"/>
      <c r="Z35" s="85"/>
      <c r="AA35" s="85"/>
      <c r="AB35" s="85"/>
      <c r="AC35" s="85"/>
      <c r="AD35" s="85"/>
      <c r="AE35" s="85"/>
      <c r="AF35" s="85"/>
      <c r="AG35" s="85"/>
      <c r="AH35" s="199">
        <f t="shared" si="0"/>
        <v>0</v>
      </c>
    </row>
    <row r="36" spans="1:34" s="1" customFormat="1">
      <c r="A36" s="85">
        <v>33</v>
      </c>
      <c r="B36" s="83" t="s">
        <v>241</v>
      </c>
      <c r="C36" s="66" t="s">
        <v>40</v>
      </c>
      <c r="D36" s="66"/>
      <c r="E36" s="66"/>
      <c r="F36" s="66"/>
      <c r="G36" s="66"/>
      <c r="H36" s="66"/>
      <c r="I36" s="66"/>
      <c r="J36" s="66"/>
      <c r="K36" s="66"/>
      <c r="L36" s="66"/>
      <c r="M36" s="66"/>
      <c r="N36" s="66"/>
      <c r="O36" s="66"/>
      <c r="P36" s="66"/>
      <c r="Q36" s="66"/>
      <c r="R36" s="66"/>
      <c r="S36" s="85"/>
      <c r="T36" s="85"/>
      <c r="U36" s="85"/>
      <c r="V36" s="85"/>
      <c r="W36" s="85"/>
      <c r="X36" s="85"/>
      <c r="Y36" s="85"/>
      <c r="Z36" s="85"/>
      <c r="AA36" s="85"/>
      <c r="AB36" s="85"/>
      <c r="AC36" s="85"/>
      <c r="AD36" s="85"/>
      <c r="AE36" s="85"/>
      <c r="AF36" s="85"/>
      <c r="AG36" s="85"/>
      <c r="AH36" s="199">
        <f t="shared" si="0"/>
        <v>0</v>
      </c>
    </row>
    <row r="37" spans="1:34" s="1" customFormat="1">
      <c r="A37" s="85">
        <v>34</v>
      </c>
      <c r="B37" s="83" t="s">
        <v>245</v>
      </c>
      <c r="C37" s="66" t="s">
        <v>77</v>
      </c>
      <c r="D37" s="66"/>
      <c r="E37" s="66"/>
      <c r="F37" s="66">
        <v>1000</v>
      </c>
      <c r="G37" s="66"/>
      <c r="H37" s="66"/>
      <c r="I37" s="66"/>
      <c r="J37" s="66"/>
      <c r="K37" s="66"/>
      <c r="L37" s="66"/>
      <c r="M37" s="66"/>
      <c r="N37" s="66"/>
      <c r="O37" s="66"/>
      <c r="P37" s="66"/>
      <c r="Q37" s="66"/>
      <c r="R37" s="66"/>
      <c r="S37" s="85"/>
      <c r="T37" s="85"/>
      <c r="U37" s="85"/>
      <c r="V37" s="85"/>
      <c r="W37" s="85"/>
      <c r="X37" s="85"/>
      <c r="Y37" s="85"/>
      <c r="Z37" s="85"/>
      <c r="AA37" s="85"/>
      <c r="AB37" s="85"/>
      <c r="AC37" s="85"/>
      <c r="AD37" s="85"/>
      <c r="AE37" s="85"/>
      <c r="AF37" s="85"/>
      <c r="AG37" s="85"/>
      <c r="AH37" s="199">
        <f t="shared" si="0"/>
        <v>1000</v>
      </c>
    </row>
    <row r="38" spans="1:34" s="1" customFormat="1">
      <c r="A38" s="88">
        <v>35</v>
      </c>
      <c r="B38" s="89" t="s">
        <v>221</v>
      </c>
      <c r="C38" s="85" t="s">
        <v>77</v>
      </c>
      <c r="D38" s="85"/>
      <c r="E38" s="85"/>
      <c r="F38" s="85">
        <v>1000</v>
      </c>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199">
        <f t="shared" si="0"/>
        <v>1000</v>
      </c>
    </row>
    <row r="39" spans="1:34" s="1" customFormat="1">
      <c r="A39" s="88">
        <v>36</v>
      </c>
      <c r="B39" s="83" t="s">
        <v>248</v>
      </c>
      <c r="C39" s="85" t="s">
        <v>77</v>
      </c>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199">
        <f t="shared" si="0"/>
        <v>0</v>
      </c>
    </row>
    <row r="40" spans="1:34" s="1" customFormat="1">
      <c r="A40" s="88">
        <v>37</v>
      </c>
      <c r="B40" s="83" t="s">
        <v>250</v>
      </c>
      <c r="C40" s="85" t="s">
        <v>134</v>
      </c>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199">
        <f t="shared" si="0"/>
        <v>0</v>
      </c>
    </row>
    <row r="41" spans="1:34" s="1" customFormat="1">
      <c r="A41" s="88">
        <v>38</v>
      </c>
      <c r="B41" s="83" t="s">
        <v>251</v>
      </c>
      <c r="C41" s="85" t="s">
        <v>26</v>
      </c>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199">
        <f t="shared" si="0"/>
        <v>0</v>
      </c>
    </row>
    <row r="42" spans="1:34" s="1" customFormat="1">
      <c r="A42" s="88">
        <v>39</v>
      </c>
      <c r="B42" s="83" t="s">
        <v>252</v>
      </c>
      <c r="C42" s="85" t="s">
        <v>26</v>
      </c>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199">
        <f t="shared" si="0"/>
        <v>0</v>
      </c>
    </row>
    <row r="43" spans="1:34" s="1" customFormat="1">
      <c r="A43" s="88">
        <v>40</v>
      </c>
      <c r="B43" s="83" t="s">
        <v>253</v>
      </c>
      <c r="C43" s="85" t="s">
        <v>134</v>
      </c>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199">
        <f t="shared" si="0"/>
        <v>0</v>
      </c>
    </row>
    <row r="44" spans="1:34" s="1" customFormat="1">
      <c r="A44" s="88">
        <v>41</v>
      </c>
      <c r="B44" s="83" t="s">
        <v>254</v>
      </c>
      <c r="C44" s="85" t="s">
        <v>134</v>
      </c>
      <c r="D44" s="85"/>
      <c r="E44" s="85"/>
      <c r="F44" s="85"/>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199">
        <f t="shared" si="0"/>
        <v>0</v>
      </c>
    </row>
    <row r="45" spans="1:34" s="1" customFormat="1">
      <c r="A45" s="88">
        <v>42</v>
      </c>
      <c r="B45" s="83" t="s">
        <v>102</v>
      </c>
      <c r="C45" s="85" t="s">
        <v>77</v>
      </c>
      <c r="D45" s="85"/>
      <c r="E45" s="85"/>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199">
        <f t="shared" si="0"/>
        <v>0</v>
      </c>
    </row>
    <row r="46" spans="1:34" s="1" customFormat="1">
      <c r="A46" s="88">
        <v>43</v>
      </c>
      <c r="B46" s="83" t="s">
        <v>100</v>
      </c>
      <c r="C46" s="85" t="s">
        <v>77</v>
      </c>
      <c r="D46" s="85"/>
      <c r="E46" s="85">
        <v>12</v>
      </c>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199">
        <f t="shared" si="0"/>
        <v>12</v>
      </c>
    </row>
    <row r="47" spans="1:34" s="1" customFormat="1">
      <c r="A47" s="88"/>
      <c r="B47" s="83"/>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row>
    <row r="48" spans="1:34">
      <c r="A48" s="90" t="s">
        <v>110</v>
      </c>
      <c r="B48" s="154" t="s">
        <v>111</v>
      </c>
      <c r="C48" s="85"/>
      <c r="D48" s="85"/>
      <c r="E48" s="85"/>
      <c r="F48" s="85"/>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199"/>
    </row>
    <row r="49" spans="1:34">
      <c r="A49" s="85">
        <v>1</v>
      </c>
      <c r="B49" s="89" t="s">
        <v>112</v>
      </c>
      <c r="C49" s="85" t="s">
        <v>18</v>
      </c>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199">
        <f t="shared" ref="AH49:AH68" si="1">SUM(D49:AG49)*1.15</f>
        <v>0</v>
      </c>
    </row>
    <row r="50" spans="1:34">
      <c r="A50" s="85">
        <v>3</v>
      </c>
      <c r="B50" s="89" t="s">
        <v>114</v>
      </c>
      <c r="C50" s="85" t="s">
        <v>18</v>
      </c>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199">
        <f t="shared" si="1"/>
        <v>0</v>
      </c>
    </row>
    <row r="51" spans="1:34">
      <c r="A51" s="85">
        <v>4</v>
      </c>
      <c r="B51" s="89" t="s">
        <v>115</v>
      </c>
      <c r="C51" s="85" t="s">
        <v>18</v>
      </c>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199">
        <f t="shared" si="1"/>
        <v>0</v>
      </c>
    </row>
    <row r="52" spans="1:34">
      <c r="A52" s="85">
        <v>5</v>
      </c>
      <c r="B52" s="89" t="s">
        <v>116</v>
      </c>
      <c r="C52" s="85" t="s">
        <v>18</v>
      </c>
      <c r="D52" s="85"/>
      <c r="E52" s="85"/>
      <c r="F52" s="85"/>
      <c r="G52" s="85"/>
      <c r="H52" s="85"/>
      <c r="I52" s="85"/>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199">
        <f t="shared" si="1"/>
        <v>0</v>
      </c>
    </row>
    <row r="53" spans="1:34">
      <c r="A53" s="85">
        <v>6</v>
      </c>
      <c r="B53" s="89" t="s">
        <v>117</v>
      </c>
      <c r="C53" s="85" t="s">
        <v>18</v>
      </c>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199">
        <f t="shared" si="1"/>
        <v>0</v>
      </c>
    </row>
    <row r="54" spans="1:34">
      <c r="A54" s="85">
        <v>7</v>
      </c>
      <c r="B54" s="89" t="s">
        <v>118</v>
      </c>
      <c r="C54" s="85" t="s">
        <v>18</v>
      </c>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199">
        <f t="shared" si="1"/>
        <v>0</v>
      </c>
    </row>
    <row r="55" spans="1:34">
      <c r="A55" s="85">
        <v>8</v>
      </c>
      <c r="B55" s="89" t="s">
        <v>119</v>
      </c>
      <c r="C55" s="85" t="s">
        <v>18</v>
      </c>
      <c r="D55" s="85"/>
      <c r="E55" s="85"/>
      <c r="F55" s="85"/>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199">
        <f t="shared" si="1"/>
        <v>0</v>
      </c>
    </row>
    <row r="56" spans="1:34">
      <c r="A56" s="85">
        <v>9</v>
      </c>
      <c r="B56" s="89" t="s">
        <v>132</v>
      </c>
      <c r="C56" s="85" t="s">
        <v>18</v>
      </c>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199">
        <f t="shared" si="1"/>
        <v>0</v>
      </c>
    </row>
    <row r="57" spans="1:34">
      <c r="A57" s="90" t="s">
        <v>120</v>
      </c>
      <c r="B57" s="154" t="s">
        <v>121</v>
      </c>
      <c r="C57" s="85"/>
      <c r="D57" s="85"/>
      <c r="E57" s="85"/>
      <c r="F57" s="85"/>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199">
        <f t="shared" si="1"/>
        <v>0</v>
      </c>
    </row>
    <row r="58" spans="1:34">
      <c r="A58" s="85">
        <v>1</v>
      </c>
      <c r="B58" s="89" t="s">
        <v>122</v>
      </c>
      <c r="C58" s="85" t="s">
        <v>18</v>
      </c>
      <c r="D58" s="85"/>
      <c r="E58" s="85"/>
      <c r="F58" s="85"/>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c r="AG58" s="85"/>
      <c r="AH58" s="199">
        <f t="shared" si="1"/>
        <v>0</v>
      </c>
    </row>
    <row r="59" spans="1:34">
      <c r="A59" s="85">
        <v>2</v>
      </c>
      <c r="B59" s="89" t="s">
        <v>3</v>
      </c>
      <c r="C59" s="85" t="s">
        <v>18</v>
      </c>
      <c r="D59" s="85"/>
      <c r="E59" s="85"/>
      <c r="F59" s="85"/>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199">
        <f t="shared" si="1"/>
        <v>0</v>
      </c>
    </row>
    <row r="60" spans="1:34">
      <c r="A60" s="85">
        <v>3</v>
      </c>
      <c r="B60" s="89" t="s">
        <v>129</v>
      </c>
      <c r="C60" s="85" t="s">
        <v>18</v>
      </c>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199">
        <f t="shared" si="1"/>
        <v>0</v>
      </c>
    </row>
    <row r="61" spans="1:34">
      <c r="A61" s="85">
        <v>4</v>
      </c>
      <c r="B61" s="89" t="s">
        <v>123</v>
      </c>
      <c r="C61" s="85" t="s">
        <v>18</v>
      </c>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199">
        <f t="shared" si="1"/>
        <v>0</v>
      </c>
    </row>
    <row r="62" spans="1:34">
      <c r="A62" s="85">
        <v>5</v>
      </c>
      <c r="B62" s="89" t="s">
        <v>124</v>
      </c>
      <c r="C62" s="85" t="s">
        <v>23</v>
      </c>
      <c r="D62" s="85"/>
      <c r="E62" s="85"/>
      <c r="F62" s="85"/>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199">
        <f t="shared" si="1"/>
        <v>0</v>
      </c>
    </row>
    <row r="63" spans="1:34">
      <c r="A63" s="85">
        <v>6</v>
      </c>
      <c r="B63" s="89" t="s">
        <v>125</v>
      </c>
      <c r="C63" s="85" t="s">
        <v>23</v>
      </c>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199">
        <f t="shared" si="1"/>
        <v>0</v>
      </c>
    </row>
    <row r="64" spans="1:34">
      <c r="A64" s="85">
        <v>7</v>
      </c>
      <c r="B64" s="89" t="s">
        <v>126</v>
      </c>
      <c r="C64" s="85" t="s">
        <v>26</v>
      </c>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199">
        <f t="shared" si="1"/>
        <v>0</v>
      </c>
    </row>
    <row r="65" spans="1:34">
      <c r="A65" s="85">
        <v>8</v>
      </c>
      <c r="B65" s="89" t="s">
        <v>127</v>
      </c>
      <c r="C65" s="85" t="s">
        <v>26</v>
      </c>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199">
        <f t="shared" si="1"/>
        <v>0</v>
      </c>
    </row>
    <row r="66" spans="1:34">
      <c r="A66" s="85">
        <v>9</v>
      </c>
      <c r="B66" s="89" t="s">
        <v>128</v>
      </c>
      <c r="C66" s="85" t="s">
        <v>26</v>
      </c>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199">
        <f t="shared" si="1"/>
        <v>0</v>
      </c>
    </row>
    <row r="67" spans="1:34">
      <c r="A67" s="85">
        <v>10</v>
      </c>
      <c r="B67" s="89" t="s">
        <v>130</v>
      </c>
      <c r="C67" s="85" t="s">
        <v>26</v>
      </c>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199">
        <f t="shared" si="1"/>
        <v>0</v>
      </c>
    </row>
    <row r="68" spans="1:34">
      <c r="A68" s="88">
        <v>11</v>
      </c>
      <c r="B68" s="89" t="s">
        <v>131</v>
      </c>
      <c r="C68" s="85" t="s">
        <v>26</v>
      </c>
      <c r="D68" s="85"/>
      <c r="E68" s="85"/>
      <c r="F68" s="85"/>
      <c r="G68" s="85"/>
      <c r="H68" s="85"/>
      <c r="I68" s="85"/>
      <c r="J68" s="85"/>
      <c r="K68" s="85"/>
      <c r="L68" s="85"/>
      <c r="M68" s="85"/>
      <c r="N68" s="85"/>
      <c r="O68" s="85"/>
      <c r="P68" s="85"/>
      <c r="Q68" s="85"/>
      <c r="R68" s="85"/>
      <c r="AH68" s="199">
        <f t="shared" si="1"/>
        <v>0</v>
      </c>
    </row>
    <row r="69" spans="1:34">
      <c r="D69" s="85"/>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70"/>
  <sheetViews>
    <sheetView view="pageBreakPreview" topLeftCell="A46" zoomScaleSheetLayoutView="100" workbookViewId="0">
      <selection activeCell="F51" sqref="F51"/>
    </sheetView>
  </sheetViews>
  <sheetFormatPr defaultRowHeight="15"/>
  <cols>
    <col min="1" max="1" width="5.140625" style="21" customWidth="1"/>
    <col min="2" max="2" width="40.7109375" style="21" customWidth="1"/>
    <col min="3" max="3" width="7.5703125" style="21" customWidth="1"/>
    <col min="4" max="4" width="9.140625" style="21"/>
    <col min="5" max="5" width="9.85546875" style="21" customWidth="1"/>
    <col min="6" max="6" width="12.5703125" style="21" customWidth="1"/>
    <col min="7" max="8" width="9.140625" style="21"/>
  </cols>
  <sheetData>
    <row r="1" spans="1:8" ht="18">
      <c r="A1" s="268" t="s">
        <v>282</v>
      </c>
      <c r="B1" s="268"/>
      <c r="C1" s="268"/>
      <c r="D1" s="268"/>
      <c r="E1" s="268"/>
      <c r="F1" s="268"/>
    </row>
    <row r="2" spans="1:8" ht="18">
      <c r="A2" s="268" t="s">
        <v>5</v>
      </c>
      <c r="B2" s="268"/>
      <c r="C2" s="268"/>
      <c r="D2" s="268"/>
      <c r="E2" s="268"/>
      <c r="F2" s="268"/>
    </row>
    <row r="3" spans="1:8" ht="18">
      <c r="A3" s="268" t="s">
        <v>38</v>
      </c>
      <c r="B3" s="268"/>
      <c r="C3" s="268"/>
      <c r="D3" s="268"/>
      <c r="E3" s="268"/>
      <c r="F3" s="268"/>
    </row>
    <row r="4" spans="1:8" ht="18">
      <c r="A4" s="268" t="s">
        <v>6</v>
      </c>
      <c r="B4" s="268"/>
      <c r="C4" s="268"/>
      <c r="D4" s="268"/>
      <c r="E4" s="268"/>
      <c r="F4" s="268"/>
    </row>
    <row r="5" spans="1:8" ht="18" customHeight="1">
      <c r="A5" s="258" t="s">
        <v>329</v>
      </c>
      <c r="B5" s="258"/>
      <c r="C5" s="258"/>
      <c r="D5" s="258"/>
      <c r="E5" s="258"/>
      <c r="F5" s="258"/>
    </row>
    <row r="6" spans="1:8">
      <c r="A6" s="267"/>
      <c r="B6" s="267"/>
      <c r="C6" s="267"/>
      <c r="D6" s="267"/>
      <c r="E6" s="267"/>
      <c r="F6" s="267"/>
    </row>
    <row r="7" spans="1:8">
      <c r="A7" s="33"/>
      <c r="B7" s="33"/>
      <c r="C7" s="33"/>
      <c r="D7" s="33"/>
      <c r="E7" s="33"/>
      <c r="F7" s="33"/>
    </row>
    <row r="8" spans="1:8">
      <c r="A8" s="23" t="s">
        <v>7</v>
      </c>
      <c r="B8" s="271" t="s">
        <v>8</v>
      </c>
      <c r="C8" s="271"/>
      <c r="D8" s="271"/>
      <c r="E8" s="271"/>
      <c r="F8" s="271"/>
    </row>
    <row r="9" spans="1:8" ht="15.75">
      <c r="A9" s="272" t="s">
        <v>9</v>
      </c>
      <c r="B9" s="272"/>
      <c r="C9" s="272"/>
      <c r="D9" s="272"/>
      <c r="E9" s="272"/>
      <c r="F9" s="272"/>
    </row>
    <row r="10" spans="1:8">
      <c r="A10" s="274" t="s">
        <v>10</v>
      </c>
      <c r="B10" s="274" t="s">
        <v>11</v>
      </c>
      <c r="C10" s="274" t="s">
        <v>12</v>
      </c>
      <c r="D10" s="309" t="s">
        <v>13</v>
      </c>
      <c r="E10" s="24" t="s">
        <v>14</v>
      </c>
      <c r="F10" s="276" t="s">
        <v>15</v>
      </c>
    </row>
    <row r="11" spans="1:8">
      <c r="A11" s="274"/>
      <c r="B11" s="274"/>
      <c r="C11" s="274"/>
      <c r="D11" s="309"/>
      <c r="E11" s="25" t="s">
        <v>16</v>
      </c>
      <c r="F11" s="277"/>
    </row>
    <row r="12" spans="1:8" s="1" customFormat="1" ht="63.75">
      <c r="A12" s="274">
        <v>1</v>
      </c>
      <c r="B12" s="105" t="s">
        <v>196</v>
      </c>
      <c r="C12" s="106"/>
      <c r="D12" s="107"/>
      <c r="E12" s="115"/>
      <c r="F12" s="143"/>
      <c r="G12" s="21"/>
      <c r="H12" s="21"/>
    </row>
    <row r="13" spans="1:8" s="1" customFormat="1">
      <c r="A13" s="274"/>
      <c r="B13" s="105" t="s">
        <v>197</v>
      </c>
      <c r="C13" s="107" t="s">
        <v>198</v>
      </c>
      <c r="D13" s="122">
        <f>'N.W.C(M.S) 1'!AH4</f>
        <v>4861</v>
      </c>
      <c r="E13" s="115">
        <v>3176.25</v>
      </c>
      <c r="F13" s="143">
        <f>D13*E13/1000</f>
        <v>15439.751249999999</v>
      </c>
      <c r="G13" s="21"/>
      <c r="H13" s="21"/>
    </row>
    <row r="14" spans="1:8" s="1" customFormat="1" ht="51">
      <c r="A14" s="276">
        <v>2</v>
      </c>
      <c r="B14" s="109" t="s">
        <v>199</v>
      </c>
      <c r="C14" s="118"/>
      <c r="D14" s="130"/>
      <c r="E14" s="110"/>
      <c r="F14" s="120"/>
      <c r="G14" s="21"/>
      <c r="H14" s="21"/>
    </row>
    <row r="15" spans="1:8" s="1" customFormat="1">
      <c r="A15" s="277"/>
      <c r="B15" s="100" t="s">
        <v>200</v>
      </c>
      <c r="C15" s="102" t="s">
        <v>187</v>
      </c>
      <c r="D15" s="225">
        <f>'N.W.C(M.S) 1'!AH5</f>
        <v>246</v>
      </c>
      <c r="E15" s="116">
        <v>11288.75</v>
      </c>
      <c r="F15" s="145">
        <f>D15*E15/100</f>
        <v>27770.325000000001</v>
      </c>
      <c r="G15" s="21"/>
      <c r="H15" s="21"/>
    </row>
    <row r="16" spans="1:8" s="1" customFormat="1" ht="44.25" customHeight="1">
      <c r="A16" s="93">
        <v>3</v>
      </c>
      <c r="B16" s="109" t="s">
        <v>201</v>
      </c>
      <c r="C16" s="118" t="s">
        <v>198</v>
      </c>
      <c r="D16" s="130">
        <f>'N.W.C(M.S) 1'!AH6</f>
        <v>150</v>
      </c>
      <c r="E16" s="131">
        <v>3630</v>
      </c>
      <c r="F16" s="144">
        <f>D16*E16/1000</f>
        <v>544.5</v>
      </c>
      <c r="G16" s="21"/>
      <c r="H16" s="21"/>
    </row>
    <row r="17" spans="1:8" s="1" customFormat="1" ht="89.25">
      <c r="A17" s="276">
        <v>4</v>
      </c>
      <c r="B17" s="123" t="s">
        <v>179</v>
      </c>
      <c r="C17" s="310"/>
      <c r="D17" s="312"/>
      <c r="E17" s="314"/>
      <c r="F17" s="317"/>
      <c r="G17" s="21"/>
      <c r="H17" s="21"/>
    </row>
    <row r="18" spans="1:8" s="1" customFormat="1" ht="52.5" customHeight="1">
      <c r="A18" s="316"/>
      <c r="B18" s="105" t="s">
        <v>180</v>
      </c>
      <c r="C18" s="311"/>
      <c r="D18" s="313"/>
      <c r="E18" s="315"/>
      <c r="F18" s="318"/>
      <c r="G18" s="21"/>
      <c r="H18" s="21"/>
    </row>
    <row r="19" spans="1:8" s="1" customFormat="1" ht="51" customHeight="1">
      <c r="A19" s="277"/>
      <c r="B19" s="105" t="s">
        <v>181</v>
      </c>
      <c r="C19" s="107" t="s">
        <v>182</v>
      </c>
      <c r="D19" s="122">
        <f>'N.W.C(M.S) 1'!AH7</f>
        <v>1325</v>
      </c>
      <c r="E19" s="146">
        <v>349</v>
      </c>
      <c r="F19" s="143">
        <f>D19*E19</f>
        <v>462425</v>
      </c>
      <c r="G19" s="21"/>
      <c r="H19" s="21"/>
    </row>
    <row r="20" spans="1:8" s="1" customFormat="1" ht="38.25">
      <c r="A20" s="276">
        <v>5</v>
      </c>
      <c r="B20" s="109" t="s">
        <v>170</v>
      </c>
      <c r="C20" s="118"/>
      <c r="D20" s="130"/>
      <c r="E20" s="118"/>
      <c r="F20" s="120"/>
      <c r="G20" s="21"/>
      <c r="H20" s="21"/>
    </row>
    <row r="21" spans="1:8" s="1" customFormat="1" ht="15" customHeight="1">
      <c r="A21" s="277"/>
      <c r="B21" s="100" t="s">
        <v>171</v>
      </c>
      <c r="C21" s="102" t="s">
        <v>161</v>
      </c>
      <c r="D21" s="225">
        <f>'N.W.C(M.S) 1'!AH9</f>
        <v>60</v>
      </c>
      <c r="E21" s="116">
        <v>3275.5</v>
      </c>
      <c r="F21" s="145">
        <f>D21*E21/100</f>
        <v>1965.3</v>
      </c>
      <c r="G21" s="21"/>
      <c r="H21" s="21"/>
    </row>
    <row r="22" spans="1:8" s="1" customFormat="1" ht="51">
      <c r="A22" s="94">
        <v>6</v>
      </c>
      <c r="B22" s="105" t="s">
        <v>202</v>
      </c>
      <c r="C22" s="107" t="s">
        <v>172</v>
      </c>
      <c r="D22" s="122">
        <f>'N.W.C(M.S) 1'!AH10</f>
        <v>60</v>
      </c>
      <c r="E22" s="115">
        <v>10.7</v>
      </c>
      <c r="F22" s="143">
        <f>D22*E22</f>
        <v>642</v>
      </c>
      <c r="G22" s="21"/>
      <c r="H22" s="21"/>
    </row>
    <row r="23" spans="1:8" s="1" customFormat="1" ht="63.75">
      <c r="A23" s="94">
        <v>7</v>
      </c>
      <c r="B23" s="147" t="s">
        <v>203</v>
      </c>
      <c r="C23" s="118" t="s">
        <v>187</v>
      </c>
      <c r="D23" s="130">
        <f>'N.W.C(M.S) 1'!AH11</f>
        <v>15</v>
      </c>
      <c r="E23" s="131">
        <v>12595</v>
      </c>
      <c r="F23" s="144">
        <f>D23*E23/100</f>
        <v>1889.25</v>
      </c>
      <c r="G23" s="21"/>
      <c r="H23" s="21"/>
    </row>
    <row r="24" spans="1:8" s="1" customFormat="1" ht="25.5">
      <c r="A24" s="94">
        <v>8</v>
      </c>
      <c r="B24" s="105" t="s">
        <v>204</v>
      </c>
      <c r="C24" s="107" t="s">
        <v>187</v>
      </c>
      <c r="D24" s="122">
        <f>'N.W.C(M.S) 1'!AH12</f>
        <v>30</v>
      </c>
      <c r="E24" s="115">
        <v>563.86</v>
      </c>
      <c r="F24" s="143">
        <f>D24*E24/100</f>
        <v>169.15799999999999</v>
      </c>
      <c r="G24" s="21"/>
      <c r="H24" s="21"/>
    </row>
    <row r="25" spans="1:8" s="1" customFormat="1" ht="63.75">
      <c r="A25" s="94">
        <v>9</v>
      </c>
      <c r="B25" s="121" t="s">
        <v>186</v>
      </c>
      <c r="C25" s="107" t="s">
        <v>187</v>
      </c>
      <c r="D25" s="122">
        <f>'N.W.C(M.S) 1'!AH13</f>
        <v>140</v>
      </c>
      <c r="E25" s="132">
        <v>15771.01</v>
      </c>
      <c r="F25" s="133">
        <f>D25*E25/100</f>
        <v>22079.414000000001</v>
      </c>
      <c r="G25" s="21"/>
      <c r="H25" s="21"/>
    </row>
    <row r="26" spans="1:8" s="1" customFormat="1" ht="102">
      <c r="A26" s="276">
        <v>10</v>
      </c>
      <c r="B26" s="109" t="s">
        <v>173</v>
      </c>
      <c r="C26" s="124"/>
      <c r="D26" s="130"/>
      <c r="E26" s="118"/>
      <c r="F26" s="111"/>
      <c r="G26" s="21"/>
      <c r="H26" s="21"/>
    </row>
    <row r="27" spans="1:8" s="1" customFormat="1" ht="15" customHeight="1">
      <c r="A27" s="277"/>
      <c r="B27" s="100" t="s">
        <v>174</v>
      </c>
      <c r="C27" s="101" t="s">
        <v>172</v>
      </c>
      <c r="D27" s="225">
        <f>'N.W.C(M.S) 1'!AH14+'N.W.C(M.S) 1'!AH15</f>
        <v>30</v>
      </c>
      <c r="E27" s="102">
        <v>1273.76</v>
      </c>
      <c r="F27" s="104">
        <f>D27*E27</f>
        <v>38212.800000000003</v>
      </c>
      <c r="G27" s="21"/>
      <c r="H27" s="21"/>
    </row>
    <row r="28" spans="1:8" s="1" customFormat="1" ht="63.75">
      <c r="A28" s="94">
        <v>11</v>
      </c>
      <c r="B28" s="96" t="s">
        <v>175</v>
      </c>
      <c r="C28" s="97" t="s">
        <v>172</v>
      </c>
      <c r="D28" s="196">
        <f>'N.W.C(M.S) 1'!AH16</f>
        <v>6</v>
      </c>
      <c r="E28" s="3">
        <v>180.5</v>
      </c>
      <c r="F28" s="26">
        <f>D28*E28</f>
        <v>1083</v>
      </c>
      <c r="G28" s="21"/>
      <c r="H28" s="21"/>
    </row>
    <row r="29" spans="1:8" s="1" customFormat="1" ht="39.75" customHeight="1">
      <c r="A29" s="276">
        <v>12</v>
      </c>
      <c r="B29" s="105" t="s">
        <v>178</v>
      </c>
      <c r="C29" s="107"/>
      <c r="D29" s="122"/>
      <c r="E29" s="127"/>
      <c r="F29" s="108"/>
      <c r="G29" s="21"/>
      <c r="H29" s="21"/>
    </row>
    <row r="30" spans="1:8" s="1" customFormat="1" ht="15" customHeight="1">
      <c r="A30" s="316"/>
      <c r="B30" s="128" t="s">
        <v>176</v>
      </c>
      <c r="C30" s="107" t="s">
        <v>161</v>
      </c>
      <c r="D30" s="122">
        <f>('N.W.C(M.S) 1'!AH17+'N.W.C(M.S) 1'!AH18)</f>
        <v>60</v>
      </c>
      <c r="E30" s="110">
        <v>862.95</v>
      </c>
      <c r="F30" s="108">
        <f>D30*E30/100</f>
        <v>517.77</v>
      </c>
      <c r="G30" s="21"/>
      <c r="H30" s="21"/>
    </row>
    <row r="31" spans="1:8" s="1" customFormat="1" ht="15" customHeight="1">
      <c r="A31" s="277"/>
      <c r="B31" s="129" t="s">
        <v>177</v>
      </c>
      <c r="C31" s="107" t="s">
        <v>161</v>
      </c>
      <c r="D31" s="122">
        <f>D30</f>
        <v>60</v>
      </c>
      <c r="E31" s="127">
        <v>626.73</v>
      </c>
      <c r="F31" s="108">
        <f>D31*E31/100</f>
        <v>376.03800000000001</v>
      </c>
      <c r="G31" s="21"/>
      <c r="H31" s="21"/>
    </row>
    <row r="32" spans="1:8" s="1" customFormat="1" ht="63.75">
      <c r="A32" s="276">
        <v>13</v>
      </c>
      <c r="B32" s="105" t="s">
        <v>183</v>
      </c>
      <c r="C32" s="106"/>
      <c r="D32" s="122"/>
      <c r="E32" s="107"/>
      <c r="F32" s="108"/>
      <c r="G32" s="21"/>
      <c r="H32" s="21"/>
    </row>
    <row r="33" spans="1:8" s="1" customFormat="1" ht="15" customHeight="1">
      <c r="A33" s="277"/>
      <c r="B33" s="105" t="s">
        <v>184</v>
      </c>
      <c r="C33" s="106" t="s">
        <v>161</v>
      </c>
      <c r="D33" s="122">
        <f>'N.W.C(M.S) 1'!AH22</f>
        <v>35</v>
      </c>
      <c r="E33" s="107">
        <v>27747.06</v>
      </c>
      <c r="F33" s="108">
        <f>D33*E33/100</f>
        <v>9711.4710000000014</v>
      </c>
      <c r="G33" s="21"/>
      <c r="H33" s="21"/>
    </row>
    <row r="34" spans="1:8" s="1" customFormat="1" ht="39.75" customHeight="1">
      <c r="A34" s="94">
        <v>14</v>
      </c>
      <c r="B34" s="105" t="s">
        <v>185</v>
      </c>
      <c r="C34" s="106" t="s">
        <v>161</v>
      </c>
      <c r="D34" s="122">
        <f>'N.W.C(M.S) 1'!AH23</f>
        <v>150</v>
      </c>
      <c r="E34" s="115">
        <v>28299.3</v>
      </c>
      <c r="F34" s="108">
        <f>D34*E34/100</f>
        <v>42448.95</v>
      </c>
      <c r="G34" s="21"/>
      <c r="H34" s="21"/>
    </row>
    <row r="35" spans="1:8" s="1" customFormat="1" ht="51" customHeight="1">
      <c r="A35" s="276">
        <v>15</v>
      </c>
      <c r="B35" s="105" t="s">
        <v>166</v>
      </c>
      <c r="C35" s="107"/>
      <c r="D35" s="122"/>
      <c r="E35" s="107"/>
      <c r="F35" s="108"/>
      <c r="G35" s="21"/>
      <c r="H35" s="21"/>
    </row>
    <row r="36" spans="1:8" s="1" customFormat="1" ht="15" customHeight="1">
      <c r="A36" s="316"/>
      <c r="B36" s="105" t="s">
        <v>167</v>
      </c>
      <c r="C36" s="107" t="s">
        <v>161</v>
      </c>
      <c r="D36" s="122">
        <f>'N.W.C(M.S) 1'!AH24</f>
        <v>300</v>
      </c>
      <c r="E36" s="115">
        <v>2590.5</v>
      </c>
      <c r="F36" s="108">
        <f t="shared" ref="F36:F44" si="0">D36*E36/100</f>
        <v>7771.5</v>
      </c>
      <c r="G36" s="21"/>
      <c r="H36" s="21"/>
    </row>
    <row r="37" spans="1:8" s="1" customFormat="1" ht="15" customHeight="1">
      <c r="A37" s="316"/>
      <c r="B37" s="105" t="s">
        <v>168</v>
      </c>
      <c r="C37" s="107" t="s">
        <v>161</v>
      </c>
      <c r="D37" s="122">
        <f>'N.W.C(M.S) 1'!AH25</f>
        <v>1165</v>
      </c>
      <c r="E37" s="107">
        <v>2283.9299999999998</v>
      </c>
      <c r="F37" s="108">
        <f>D37*E37/100</f>
        <v>26607.784499999998</v>
      </c>
      <c r="G37" s="21"/>
      <c r="H37" s="21"/>
    </row>
    <row r="38" spans="1:8" s="1" customFormat="1" ht="15" customHeight="1">
      <c r="A38" s="277"/>
      <c r="B38" s="105" t="s">
        <v>169</v>
      </c>
      <c r="C38" s="107" t="s">
        <v>161</v>
      </c>
      <c r="D38" s="122">
        <f>'N.W.C(M.S) 1'!AH26</f>
        <v>70</v>
      </c>
      <c r="E38" s="107">
        <v>2197.52</v>
      </c>
      <c r="F38" s="108">
        <f t="shared" si="0"/>
        <v>1538.2639999999999</v>
      </c>
      <c r="G38" s="21"/>
      <c r="H38" s="21"/>
    </row>
    <row r="39" spans="1:8" s="1" customFormat="1" ht="101.25" customHeight="1">
      <c r="A39" s="163">
        <v>16</v>
      </c>
      <c r="B39" s="123" t="s">
        <v>163</v>
      </c>
      <c r="C39" s="107" t="s">
        <v>161</v>
      </c>
      <c r="D39" s="122">
        <f>'N.W.C(M.S) 1'!AH27</f>
        <v>310</v>
      </c>
      <c r="E39" s="164">
        <v>1989.62</v>
      </c>
      <c r="F39" s="114">
        <f t="shared" si="0"/>
        <v>6167.8219999999992</v>
      </c>
      <c r="G39" s="21"/>
      <c r="H39" s="21"/>
    </row>
    <row r="40" spans="1:8" s="1" customFormat="1" ht="62.25" customHeight="1">
      <c r="A40" s="276">
        <v>17</v>
      </c>
      <c r="B40" s="109" t="s">
        <v>164</v>
      </c>
      <c r="C40" s="107" t="s">
        <v>161</v>
      </c>
      <c r="D40" s="122">
        <f>'N.W.C(M.S) 1'!AH28</f>
        <v>300</v>
      </c>
      <c r="E40" s="148">
        <v>1328.25</v>
      </c>
      <c r="F40" s="114">
        <f t="shared" si="0"/>
        <v>3984.75</v>
      </c>
      <c r="G40" s="21"/>
      <c r="H40" s="21"/>
    </row>
    <row r="41" spans="1:8" s="1" customFormat="1" ht="15" customHeight="1">
      <c r="A41" s="277"/>
      <c r="B41" s="105" t="s">
        <v>165</v>
      </c>
      <c r="C41" s="107" t="s">
        <v>161</v>
      </c>
      <c r="D41" s="122">
        <f>D40</f>
        <v>300</v>
      </c>
      <c r="E41" s="148">
        <v>619.85</v>
      </c>
      <c r="F41" s="114">
        <f t="shared" si="0"/>
        <v>1859.55</v>
      </c>
      <c r="G41" s="21"/>
      <c r="H41" s="21"/>
    </row>
    <row r="42" spans="1:8" s="1" customFormat="1" ht="25.5">
      <c r="A42" s="276">
        <v>18</v>
      </c>
      <c r="B42" s="100" t="s">
        <v>160</v>
      </c>
      <c r="C42" s="101" t="s">
        <v>161</v>
      </c>
      <c r="D42" s="225">
        <f>'N.W.C(M.S) 1'!AH29</f>
        <v>70</v>
      </c>
      <c r="E42" s="103">
        <v>442.75</v>
      </c>
      <c r="F42" s="145">
        <f t="shared" si="0"/>
        <v>309.92500000000001</v>
      </c>
      <c r="G42" s="21"/>
      <c r="H42" s="21"/>
    </row>
    <row r="43" spans="1:8" s="1" customFormat="1" ht="25.5">
      <c r="A43" s="277"/>
      <c r="B43" s="109" t="s">
        <v>162</v>
      </c>
      <c r="C43" s="106" t="s">
        <v>161</v>
      </c>
      <c r="D43" s="225">
        <f>D42</f>
        <v>70</v>
      </c>
      <c r="E43" s="110">
        <v>1079.6500000000001</v>
      </c>
      <c r="F43" s="144">
        <f t="shared" si="0"/>
        <v>755.755</v>
      </c>
      <c r="G43" s="21"/>
      <c r="H43" s="21"/>
    </row>
    <row r="44" spans="1:8" s="1" customFormat="1" ht="38.25">
      <c r="A44" s="94">
        <v>19</v>
      </c>
      <c r="B44" s="149" t="s">
        <v>209</v>
      </c>
      <c r="C44" s="107" t="s">
        <v>161</v>
      </c>
      <c r="D44" s="122">
        <f>'N.W.C(M.S) 1'!AH31</f>
        <v>875</v>
      </c>
      <c r="E44" s="127">
        <v>1934.82</v>
      </c>
      <c r="F44" s="143">
        <f t="shared" si="0"/>
        <v>16929.674999999999</v>
      </c>
      <c r="G44" s="21"/>
      <c r="H44" s="21"/>
    </row>
    <row r="45" spans="1:8" s="1" customFormat="1" ht="38.25">
      <c r="A45" s="94">
        <v>20</v>
      </c>
      <c r="B45" s="117" t="s">
        <v>188</v>
      </c>
      <c r="C45" s="119" t="s">
        <v>18</v>
      </c>
      <c r="D45" s="221">
        <f>'N.W.C(M.S) 1'!AH32</f>
        <v>2</v>
      </c>
      <c r="E45" s="119">
        <v>261.25</v>
      </c>
      <c r="F45" s="108">
        <f>D45*E45</f>
        <v>522.5</v>
      </c>
      <c r="G45" s="21"/>
      <c r="H45" s="21"/>
    </row>
    <row r="46" spans="1:8" s="1" customFormat="1" ht="29.25" customHeight="1">
      <c r="A46" s="94">
        <v>21</v>
      </c>
      <c r="B46" s="105" t="s">
        <v>189</v>
      </c>
      <c r="C46" s="107" t="s">
        <v>18</v>
      </c>
      <c r="D46" s="122">
        <f>'N.W.C(M.S) 1'!AH33</f>
        <v>1</v>
      </c>
      <c r="E46" s="107">
        <v>1786.13</v>
      </c>
      <c r="F46" s="108">
        <f>D46*E46</f>
        <v>1786.13</v>
      </c>
      <c r="G46" s="21"/>
      <c r="H46" s="21"/>
    </row>
    <row r="47" spans="1:8" s="1" customFormat="1" ht="52.5" customHeight="1">
      <c r="A47" s="160">
        <v>22</v>
      </c>
      <c r="B47" s="105" t="s">
        <v>244</v>
      </c>
      <c r="C47" s="107" t="s">
        <v>161</v>
      </c>
      <c r="D47" s="122">
        <f>'N.W.C(M.S) 1'!AH37</f>
        <v>1000</v>
      </c>
      <c r="E47" s="107">
        <v>526.28</v>
      </c>
      <c r="F47" s="108">
        <f>D47*E47/100</f>
        <v>5262.8</v>
      </c>
      <c r="G47" s="21"/>
      <c r="H47" s="21"/>
    </row>
    <row r="48" spans="1:8" s="1" customFormat="1" ht="40.5" customHeight="1">
      <c r="A48" s="161">
        <v>23</v>
      </c>
      <c r="B48" s="105" t="s">
        <v>227</v>
      </c>
      <c r="C48" s="107" t="s">
        <v>161</v>
      </c>
      <c r="D48" s="122">
        <f>'N.W.C(M.S) 1'!AH38</f>
        <v>1000</v>
      </c>
      <c r="E48" s="107">
        <v>10916.65</v>
      </c>
      <c r="F48" s="108">
        <f>D48*E48/100</f>
        <v>109166.5</v>
      </c>
      <c r="G48" s="21"/>
      <c r="H48" s="21"/>
    </row>
    <row r="49" spans="1:8" s="1" customFormat="1" ht="38.25">
      <c r="A49" s="170">
        <v>24</v>
      </c>
      <c r="B49" s="105" t="s">
        <v>261</v>
      </c>
      <c r="C49" s="107" t="s">
        <v>161</v>
      </c>
      <c r="D49" s="122">
        <f>'N.W.C(M.S) 1'!AH46</f>
        <v>12</v>
      </c>
      <c r="E49" s="77">
        <v>837.1</v>
      </c>
      <c r="F49" s="108">
        <f>D49*E49/100</f>
        <v>100.45200000000001</v>
      </c>
      <c r="G49" s="21"/>
      <c r="H49" s="21"/>
    </row>
    <row r="50" spans="1:8" s="1" customFormat="1">
      <c r="A50" s="170">
        <v>25</v>
      </c>
      <c r="B50" s="105" t="s">
        <v>191</v>
      </c>
      <c r="C50" s="107" t="s">
        <v>161</v>
      </c>
      <c r="D50" s="122">
        <f>D49</f>
        <v>12</v>
      </c>
      <c r="E50" s="77">
        <v>584.65</v>
      </c>
      <c r="F50" s="108">
        <f>D50*E50/100</f>
        <v>70.157999999999987</v>
      </c>
      <c r="G50" s="21"/>
      <c r="H50" s="21"/>
    </row>
    <row r="51" spans="1:8" s="1" customFormat="1" ht="15" customHeight="1">
      <c r="A51" s="278" t="s">
        <v>195</v>
      </c>
      <c r="B51" s="279"/>
      <c r="C51" s="279"/>
      <c r="D51" s="279"/>
      <c r="E51" s="280"/>
      <c r="F51" s="138">
        <f>SUM(F12:F50)</f>
        <v>808108.29275000026</v>
      </c>
      <c r="G51" s="21"/>
      <c r="H51" s="21"/>
    </row>
    <row r="52" spans="1:8" s="1" customFormat="1" ht="15" customHeight="1">
      <c r="A52" s="142"/>
      <c r="B52" s="155"/>
      <c r="C52" s="156"/>
      <c r="D52" s="156"/>
      <c r="E52" s="156"/>
      <c r="F52" s="157"/>
      <c r="G52" s="21"/>
      <c r="H52" s="21"/>
    </row>
    <row r="53" spans="1:8" s="1" customFormat="1" ht="15" customHeight="1">
      <c r="A53" s="142"/>
      <c r="B53" s="155"/>
      <c r="C53" s="156"/>
      <c r="D53" s="156"/>
      <c r="E53" s="156"/>
      <c r="F53" s="157"/>
      <c r="G53" s="21"/>
      <c r="H53" s="21"/>
    </row>
    <row r="54" spans="1:8" s="1" customFormat="1" ht="15" customHeight="1">
      <c r="A54" s="142"/>
      <c r="B54" s="155"/>
      <c r="C54" s="156"/>
      <c r="D54" s="156"/>
      <c r="E54" s="156"/>
      <c r="F54" s="157"/>
      <c r="G54" s="21"/>
      <c r="H54" s="21"/>
    </row>
    <row r="55" spans="1:8" s="1" customFormat="1" ht="15" customHeight="1">
      <c r="A55" s="142"/>
      <c r="B55" s="155"/>
      <c r="C55" s="156"/>
      <c r="D55" s="156"/>
      <c r="E55" s="156"/>
      <c r="F55" s="157"/>
      <c r="G55" s="21"/>
      <c r="H55" s="21"/>
    </row>
    <row r="56" spans="1:8" s="1" customFormat="1" ht="15" customHeight="1">
      <c r="A56" s="142"/>
      <c r="B56" s="155"/>
      <c r="C56" s="156"/>
      <c r="D56" s="156"/>
      <c r="E56" s="156"/>
      <c r="F56" s="157"/>
      <c r="G56" s="21"/>
      <c r="H56" s="21"/>
    </row>
    <row r="57" spans="1:8" s="1" customFormat="1" ht="15" customHeight="1">
      <c r="A57" s="142"/>
      <c r="B57" s="155"/>
      <c r="C57" s="156"/>
      <c r="D57" s="156"/>
      <c r="E57" s="156"/>
      <c r="F57" s="157"/>
      <c r="G57" s="21"/>
      <c r="H57" s="21"/>
    </row>
    <row r="58" spans="1:8" s="1" customFormat="1" ht="15" customHeight="1">
      <c r="A58" s="142"/>
      <c r="B58" s="155"/>
      <c r="C58" s="156"/>
      <c r="D58" s="156"/>
      <c r="E58" s="156"/>
      <c r="F58" s="157"/>
      <c r="G58" s="21"/>
      <c r="H58" s="21"/>
    </row>
    <row r="59" spans="1:8" s="1" customFormat="1" ht="15" customHeight="1">
      <c r="A59" s="142"/>
      <c r="B59" s="155"/>
      <c r="C59" s="156"/>
      <c r="D59" s="156"/>
      <c r="E59" s="156"/>
      <c r="F59" s="157"/>
      <c r="G59" s="21"/>
      <c r="H59" s="21"/>
    </row>
    <row r="60" spans="1:8" s="1" customFormat="1" ht="15" customHeight="1">
      <c r="A60" s="142"/>
      <c r="B60" s="155"/>
      <c r="C60" s="156"/>
      <c r="D60" s="156"/>
      <c r="E60" s="156"/>
      <c r="F60" s="157"/>
      <c r="G60" s="21"/>
      <c r="H60" s="21"/>
    </row>
    <row r="61" spans="1:8" s="1" customFormat="1" ht="15" customHeight="1">
      <c r="A61" s="142"/>
      <c r="B61" s="155"/>
      <c r="C61" s="156"/>
      <c r="D61" s="156"/>
      <c r="E61" s="156"/>
      <c r="F61" s="157"/>
      <c r="G61" s="21"/>
      <c r="H61" s="21"/>
    </row>
    <row r="62" spans="1:8" s="1" customFormat="1" ht="15" customHeight="1">
      <c r="A62" s="142"/>
      <c r="B62" s="155"/>
      <c r="C62" s="156"/>
      <c r="D62" s="156"/>
      <c r="E62" s="156"/>
      <c r="F62" s="157"/>
      <c r="G62" s="21"/>
      <c r="H62" s="21"/>
    </row>
    <row r="63" spans="1:8" ht="15.75">
      <c r="A63" s="272" t="s">
        <v>194</v>
      </c>
      <c r="B63" s="272"/>
      <c r="C63" s="272"/>
      <c r="D63" s="272"/>
      <c r="E63" s="272"/>
      <c r="F63" s="272"/>
    </row>
    <row r="64" spans="1:8" ht="38.25">
      <c r="A64" s="22">
        <v>1</v>
      </c>
      <c r="B64" s="191" t="s">
        <v>276</v>
      </c>
      <c r="C64" s="97" t="s">
        <v>77</v>
      </c>
      <c r="D64" s="196">
        <f>'N.W.C(M.S) 1'!AH30</f>
        <v>70</v>
      </c>
      <c r="E64" s="172">
        <v>202</v>
      </c>
      <c r="F64" s="171">
        <f t="shared" ref="F64:F69" si="1">D64*E64</f>
        <v>14140</v>
      </c>
    </row>
    <row r="65" spans="1:8" s="1" customFormat="1" ht="81" customHeight="1">
      <c r="A65" s="168">
        <v>2</v>
      </c>
      <c r="B65" s="105" t="s">
        <v>281</v>
      </c>
      <c r="C65" s="166" t="s">
        <v>249</v>
      </c>
      <c r="D65" s="198">
        <f>'N.W.C(M.S) 1'!AH8/20</f>
        <v>4.75</v>
      </c>
      <c r="E65" s="175">
        <v>125000</v>
      </c>
      <c r="F65" s="171">
        <f t="shared" si="1"/>
        <v>593750</v>
      </c>
      <c r="G65" s="21"/>
      <c r="H65" s="21"/>
    </row>
    <row r="66" spans="1:8" s="1" customFormat="1">
      <c r="A66" s="187">
        <v>3</v>
      </c>
      <c r="B66" s="123" t="s">
        <v>277</v>
      </c>
      <c r="C66" s="107" t="s">
        <v>18</v>
      </c>
      <c r="D66" s="122">
        <v>10</v>
      </c>
      <c r="E66" s="195">
        <v>1000</v>
      </c>
      <c r="F66" s="171">
        <f t="shared" si="1"/>
        <v>10000</v>
      </c>
      <c r="G66" s="21"/>
      <c r="H66" s="21"/>
    </row>
    <row r="67" spans="1:8" s="1" customFormat="1">
      <c r="A67" s="187">
        <v>4</v>
      </c>
      <c r="B67" s="123" t="s">
        <v>278</v>
      </c>
      <c r="C67" s="107" t="s">
        <v>18</v>
      </c>
      <c r="D67" s="122">
        <v>4</v>
      </c>
      <c r="E67" s="195">
        <v>10000</v>
      </c>
      <c r="F67" s="171">
        <f t="shared" si="1"/>
        <v>40000</v>
      </c>
      <c r="G67" s="21"/>
      <c r="H67" s="21"/>
    </row>
    <row r="68" spans="1:8" s="1" customFormat="1">
      <c r="A68" s="187">
        <v>5</v>
      </c>
      <c r="B68" s="123" t="s">
        <v>279</v>
      </c>
      <c r="C68" s="107" t="s">
        <v>18</v>
      </c>
      <c r="D68" s="122">
        <v>2</v>
      </c>
      <c r="E68" s="195">
        <v>500</v>
      </c>
      <c r="F68" s="171">
        <f t="shared" si="1"/>
        <v>1000</v>
      </c>
      <c r="G68" s="21"/>
      <c r="H68" s="21"/>
    </row>
    <row r="69" spans="1:8" s="1" customFormat="1">
      <c r="A69" s="187">
        <v>6</v>
      </c>
      <c r="B69" s="165" t="s">
        <v>280</v>
      </c>
      <c r="C69" s="107" t="s">
        <v>18</v>
      </c>
      <c r="D69" s="122">
        <v>2</v>
      </c>
      <c r="E69" s="195">
        <v>20000</v>
      </c>
      <c r="F69" s="171">
        <f t="shared" si="1"/>
        <v>40000</v>
      </c>
      <c r="G69" s="21"/>
      <c r="H69" s="21"/>
    </row>
    <row r="70" spans="1:8">
      <c r="A70" s="278" t="s">
        <v>195</v>
      </c>
      <c r="B70" s="279"/>
      <c r="C70" s="279"/>
      <c r="D70" s="279"/>
      <c r="E70" s="280"/>
      <c r="F70" s="176">
        <f>SUM(F64:F69)</f>
        <v>698890</v>
      </c>
    </row>
  </sheetData>
  <mergeCells count="30">
    <mergeCell ref="A20:A21"/>
    <mergeCell ref="C17:C18"/>
    <mergeCell ref="D17:D18"/>
    <mergeCell ref="E17:E18"/>
    <mergeCell ref="A70:E70"/>
    <mergeCell ref="A26:A27"/>
    <mergeCell ref="A29:A31"/>
    <mergeCell ref="A63:F63"/>
    <mergeCell ref="A32:A33"/>
    <mergeCell ref="A35:A38"/>
    <mergeCell ref="A40:A41"/>
    <mergeCell ref="A42:A43"/>
    <mergeCell ref="A51:E51"/>
    <mergeCell ref="F17:F18"/>
    <mergeCell ref="A17:A19"/>
    <mergeCell ref="A12:A13"/>
    <mergeCell ref="A14:A15"/>
    <mergeCell ref="B8:F8"/>
    <mergeCell ref="A9:F9"/>
    <mergeCell ref="A10:A11"/>
    <mergeCell ref="B10:B11"/>
    <mergeCell ref="C10:C11"/>
    <mergeCell ref="D10:D11"/>
    <mergeCell ref="F10:F11"/>
    <mergeCell ref="A6:F6"/>
    <mergeCell ref="A1:F1"/>
    <mergeCell ref="A2:F2"/>
    <mergeCell ref="A3:F3"/>
    <mergeCell ref="A4:F4"/>
    <mergeCell ref="A5:F5"/>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F34"/>
  <sheetViews>
    <sheetView topLeftCell="A10" workbookViewId="0">
      <selection activeCell="F15" sqref="F15"/>
    </sheetView>
  </sheetViews>
  <sheetFormatPr defaultRowHeight="15"/>
  <cols>
    <col min="1" max="1" width="5.28515625" style="1" customWidth="1"/>
    <col min="2" max="2" width="38.140625" style="1" customWidth="1"/>
    <col min="3" max="3" width="9.140625" style="1"/>
    <col min="4" max="4" width="8.5703125" style="1" customWidth="1"/>
    <col min="5" max="5" width="9.85546875" style="71" customWidth="1"/>
    <col min="6" max="6" width="12.85546875" style="71" customWidth="1"/>
    <col min="7" max="16384" width="9.140625" style="1"/>
  </cols>
  <sheetData>
    <row r="1" spans="1:6" ht="18" customHeight="1">
      <c r="A1" s="268" t="s">
        <v>282</v>
      </c>
      <c r="B1" s="268"/>
      <c r="C1" s="268"/>
      <c r="D1" s="268"/>
      <c r="E1" s="268"/>
      <c r="F1" s="268"/>
    </row>
    <row r="2" spans="1:6" ht="18">
      <c r="A2" s="319" t="s">
        <v>38</v>
      </c>
      <c r="B2" s="319"/>
      <c r="C2" s="319"/>
      <c r="D2" s="319"/>
      <c r="E2" s="319"/>
      <c r="F2" s="319"/>
    </row>
    <row r="3" spans="1:6" ht="18" customHeight="1">
      <c r="A3" s="319" t="s">
        <v>6</v>
      </c>
      <c r="B3" s="319"/>
      <c r="C3" s="319"/>
      <c r="D3" s="319"/>
      <c r="E3" s="319"/>
      <c r="F3" s="319"/>
    </row>
    <row r="4" spans="1:6" ht="18" customHeight="1">
      <c r="A4" s="258" t="s">
        <v>329</v>
      </c>
      <c r="B4" s="258"/>
      <c r="C4" s="258"/>
      <c r="D4" s="258"/>
      <c r="E4" s="258"/>
      <c r="F4" s="258"/>
    </row>
    <row r="5" spans="1:6" ht="18" customHeight="1">
      <c r="A5" s="36"/>
      <c r="B5" s="36"/>
      <c r="C5" s="36"/>
      <c r="D5" s="36"/>
      <c r="E5" s="37"/>
      <c r="F5" s="37"/>
    </row>
    <row r="6" spans="1:6" ht="15.75">
      <c r="A6" s="320" t="s">
        <v>47</v>
      </c>
      <c r="B6" s="320"/>
      <c r="C6" s="320"/>
      <c r="D6" s="320"/>
      <c r="E6" s="320"/>
      <c r="F6" s="320"/>
    </row>
    <row r="7" spans="1:6" ht="29.25" customHeight="1">
      <c r="A7" s="285" t="s">
        <v>10</v>
      </c>
      <c r="B7" s="285" t="s">
        <v>11</v>
      </c>
      <c r="C7" s="285" t="s">
        <v>12</v>
      </c>
      <c r="D7" s="286" t="s">
        <v>13</v>
      </c>
      <c r="E7" s="34" t="s">
        <v>14</v>
      </c>
      <c r="F7" s="34" t="s">
        <v>21</v>
      </c>
    </row>
    <row r="8" spans="1:6">
      <c r="A8" s="285"/>
      <c r="B8" s="285"/>
      <c r="C8" s="285"/>
      <c r="D8" s="286"/>
      <c r="E8" s="35" t="s">
        <v>16</v>
      </c>
      <c r="F8" s="35" t="s">
        <v>16</v>
      </c>
    </row>
    <row r="9" spans="1:6">
      <c r="A9" s="289">
        <v>1</v>
      </c>
      <c r="B9" s="291" t="s">
        <v>48</v>
      </c>
      <c r="C9" s="296" t="s">
        <v>18</v>
      </c>
      <c r="D9" s="296">
        <v>1</v>
      </c>
      <c r="E9" s="298">
        <v>689.7</v>
      </c>
      <c r="F9" s="287">
        <f>D9*E9</f>
        <v>689.7</v>
      </c>
    </row>
    <row r="10" spans="1:6" ht="60.75" customHeight="1">
      <c r="A10" s="294"/>
      <c r="B10" s="295"/>
      <c r="C10" s="297"/>
      <c r="D10" s="297"/>
      <c r="E10" s="299"/>
      <c r="F10" s="288"/>
    </row>
    <row r="11" spans="1:6" s="21" customFormat="1" ht="52.5" customHeight="1">
      <c r="A11" s="48">
        <v>2</v>
      </c>
      <c r="B11" s="39" t="s">
        <v>49</v>
      </c>
      <c r="C11" s="40" t="s">
        <v>18</v>
      </c>
      <c r="D11" s="40">
        <v>1</v>
      </c>
      <c r="E11" s="41">
        <v>447.15</v>
      </c>
      <c r="F11" s="42">
        <f>D11*E11</f>
        <v>447.15</v>
      </c>
    </row>
    <row r="12" spans="1:6" s="21" customFormat="1" ht="77.25" customHeight="1">
      <c r="A12" s="63" t="s">
        <v>50</v>
      </c>
      <c r="B12" s="72" t="s">
        <v>51</v>
      </c>
      <c r="C12" s="44" t="s">
        <v>18</v>
      </c>
      <c r="D12" s="44">
        <v>1</v>
      </c>
      <c r="E12" s="73">
        <v>72.16</v>
      </c>
      <c r="F12" s="74">
        <f>D12*E12</f>
        <v>72.16</v>
      </c>
    </row>
    <row r="13" spans="1:6" s="21" customFormat="1" ht="76.5">
      <c r="A13" s="38" t="s">
        <v>52</v>
      </c>
      <c r="B13" s="39" t="s">
        <v>53</v>
      </c>
      <c r="C13" s="40" t="s">
        <v>18</v>
      </c>
      <c r="D13" s="40">
        <v>2</v>
      </c>
      <c r="E13" s="41">
        <v>264</v>
      </c>
      <c r="F13" s="42">
        <f>D13*E13</f>
        <v>528</v>
      </c>
    </row>
    <row r="14" spans="1:6" s="21" customFormat="1" ht="38.25">
      <c r="A14" s="48">
        <v>4</v>
      </c>
      <c r="B14" s="39" t="s">
        <v>63</v>
      </c>
      <c r="C14" s="40" t="s">
        <v>18</v>
      </c>
      <c r="D14" s="62">
        <v>2</v>
      </c>
      <c r="E14" s="41">
        <v>593.37</v>
      </c>
      <c r="F14" s="42">
        <f t="shared" ref="F14" si="0">D14*E14</f>
        <v>1186.74</v>
      </c>
    </row>
    <row r="15" spans="1:6" s="21" customFormat="1">
      <c r="A15" s="300" t="s">
        <v>17</v>
      </c>
      <c r="B15" s="300"/>
      <c r="C15" s="300"/>
      <c r="D15" s="300"/>
      <c r="E15" s="300"/>
      <c r="F15" s="51">
        <f>SUM(F9:F14)</f>
        <v>2923.75</v>
      </c>
    </row>
    <row r="16" spans="1:6" s="21" customFormat="1">
      <c r="A16" s="52"/>
      <c r="B16" s="52"/>
      <c r="C16" s="52"/>
      <c r="D16" s="52"/>
      <c r="E16" s="53"/>
      <c r="F16" s="54"/>
    </row>
    <row r="17" spans="1:6">
      <c r="A17" s="52"/>
      <c r="B17" s="52"/>
      <c r="C17" s="52"/>
      <c r="D17" s="52"/>
      <c r="E17" s="55"/>
      <c r="F17" s="55"/>
    </row>
    <row r="18" spans="1:6" ht="18.75" customHeight="1">
      <c r="A18" s="321" t="s">
        <v>37</v>
      </c>
      <c r="B18" s="321"/>
      <c r="C18" s="321"/>
      <c r="D18" s="321"/>
      <c r="E18" s="321"/>
      <c r="F18" s="321"/>
    </row>
    <row r="19" spans="1:6" ht="40.5" customHeight="1">
      <c r="A19" s="289">
        <v>1</v>
      </c>
      <c r="B19" s="56" t="s">
        <v>67</v>
      </c>
      <c r="C19" s="57"/>
      <c r="D19" s="58"/>
      <c r="E19" s="59"/>
      <c r="F19" s="60"/>
    </row>
    <row r="20" spans="1:6" ht="16.5" customHeight="1">
      <c r="A20" s="294"/>
      <c r="B20" s="61" t="s">
        <v>68</v>
      </c>
      <c r="C20" s="47" t="s">
        <v>18</v>
      </c>
      <c r="D20" s="212">
        <v>1</v>
      </c>
      <c r="E20" s="204">
        <v>3885</v>
      </c>
      <c r="F20" s="205">
        <f>D20*E20</f>
        <v>3885</v>
      </c>
    </row>
    <row r="21" spans="1:6">
      <c r="A21" s="294"/>
      <c r="B21" s="61" t="s">
        <v>69</v>
      </c>
      <c r="C21" s="47" t="s">
        <v>18</v>
      </c>
      <c r="D21" s="212">
        <v>1</v>
      </c>
      <c r="E21" s="204">
        <v>8076</v>
      </c>
      <c r="F21" s="206">
        <f>D21*E21</f>
        <v>8076</v>
      </c>
    </row>
    <row r="22" spans="1:6">
      <c r="A22" s="294"/>
      <c r="B22" s="61" t="s">
        <v>70</v>
      </c>
      <c r="C22" s="47" t="s">
        <v>18</v>
      </c>
      <c r="D22" s="212">
        <v>1</v>
      </c>
      <c r="E22" s="204">
        <v>799</v>
      </c>
      <c r="F22" s="206">
        <f>D22*E22</f>
        <v>799</v>
      </c>
    </row>
    <row r="23" spans="1:6">
      <c r="A23" s="290"/>
      <c r="B23" s="61" t="s">
        <v>71</v>
      </c>
      <c r="C23" s="47" t="s">
        <v>18</v>
      </c>
      <c r="D23" s="212">
        <v>1</v>
      </c>
      <c r="E23" s="204">
        <v>5517</v>
      </c>
      <c r="F23" s="206">
        <f>D23*E23</f>
        <v>5517</v>
      </c>
    </row>
    <row r="24" spans="1:6" ht="38.25">
      <c r="A24" s="289">
        <v>2</v>
      </c>
      <c r="B24" s="56" t="s">
        <v>67</v>
      </c>
      <c r="C24" s="57"/>
      <c r="D24" s="213"/>
      <c r="E24" s="207"/>
      <c r="F24" s="208"/>
    </row>
    <row r="25" spans="1:6">
      <c r="A25" s="294"/>
      <c r="B25" s="39" t="s">
        <v>72</v>
      </c>
      <c r="C25" s="40" t="s">
        <v>18</v>
      </c>
      <c r="D25" s="62">
        <v>1</v>
      </c>
      <c r="E25" s="209">
        <v>3118</v>
      </c>
      <c r="F25" s="206">
        <f>D25*E25</f>
        <v>3118</v>
      </c>
    </row>
    <row r="26" spans="1:6">
      <c r="A26" s="294"/>
      <c r="B26" s="61" t="s">
        <v>73</v>
      </c>
      <c r="C26" s="47" t="s">
        <v>18</v>
      </c>
      <c r="D26" s="212">
        <v>1</v>
      </c>
      <c r="E26" s="204">
        <v>3201</v>
      </c>
      <c r="F26" s="206">
        <f>D26*E26</f>
        <v>3201</v>
      </c>
    </row>
    <row r="27" spans="1:6">
      <c r="A27" s="294"/>
      <c r="B27" s="61" t="s">
        <v>74</v>
      </c>
      <c r="C27" s="47" t="s">
        <v>18</v>
      </c>
      <c r="D27" s="212">
        <v>1</v>
      </c>
      <c r="E27" s="204">
        <v>550</v>
      </c>
      <c r="F27" s="206">
        <f>D27*E27</f>
        <v>550</v>
      </c>
    </row>
    <row r="28" spans="1:6">
      <c r="A28" s="290"/>
      <c r="B28" s="61" t="s">
        <v>75</v>
      </c>
      <c r="C28" s="47" t="s">
        <v>18</v>
      </c>
      <c r="D28" s="212">
        <v>1</v>
      </c>
      <c r="E28" s="204">
        <v>4428</v>
      </c>
      <c r="F28" s="206">
        <f>D28*E28</f>
        <v>4428</v>
      </c>
    </row>
    <row r="29" spans="1:6" ht="51">
      <c r="A29" s="307">
        <v>3</v>
      </c>
      <c r="B29" s="162" t="s">
        <v>247</v>
      </c>
      <c r="C29" s="40"/>
      <c r="D29" s="62"/>
      <c r="E29" s="210"/>
      <c r="F29" s="206"/>
    </row>
    <row r="30" spans="1:6">
      <c r="A30" s="307"/>
      <c r="B30" s="39" t="s">
        <v>76</v>
      </c>
      <c r="C30" s="40" t="s">
        <v>40</v>
      </c>
      <c r="D30" s="62">
        <v>100</v>
      </c>
      <c r="E30" s="209">
        <v>264</v>
      </c>
      <c r="F30" s="206">
        <f t="shared" ref="F30" si="1">D30*E30</f>
        <v>26400</v>
      </c>
    </row>
    <row r="31" spans="1:6">
      <c r="A31" s="322" t="s">
        <v>17</v>
      </c>
      <c r="B31" s="323"/>
      <c r="C31" s="323"/>
      <c r="D31" s="323"/>
      <c r="E31" s="324"/>
      <c r="F31" s="211">
        <f>SUM(F18:F30)</f>
        <v>55974</v>
      </c>
    </row>
    <row r="32" spans="1:6">
      <c r="A32" s="64"/>
      <c r="B32" s="65"/>
      <c r="C32" s="66"/>
      <c r="D32" s="66"/>
      <c r="E32" s="67"/>
      <c r="F32" s="68"/>
    </row>
    <row r="33" spans="1:6">
      <c r="A33" s="52"/>
      <c r="B33" s="69"/>
      <c r="C33" s="70"/>
      <c r="D33" s="70"/>
      <c r="E33" s="55"/>
      <c r="F33" s="55"/>
    </row>
    <row r="34" spans="1:6">
      <c r="A34" s="52"/>
      <c r="B34" s="52"/>
      <c r="C34" s="52"/>
      <c r="D34" s="52"/>
      <c r="E34" s="55"/>
      <c r="F34" s="55"/>
    </row>
  </sheetData>
  <mergeCells count="21">
    <mergeCell ref="A31:E31"/>
    <mergeCell ref="F9:F10"/>
    <mergeCell ref="E9:E10"/>
    <mergeCell ref="A29:A30"/>
    <mergeCell ref="A15:E15"/>
    <mergeCell ref="A18:F18"/>
    <mergeCell ref="A19:A23"/>
    <mergeCell ref="A24:A28"/>
    <mergeCell ref="A1:F1"/>
    <mergeCell ref="A2:F2"/>
    <mergeCell ref="A3:F3"/>
    <mergeCell ref="A4:F4"/>
    <mergeCell ref="A6:F6"/>
    <mergeCell ref="A7:A8"/>
    <mergeCell ref="B7:B8"/>
    <mergeCell ref="C7:C8"/>
    <mergeCell ref="D7:D8"/>
    <mergeCell ref="A9:A10"/>
    <mergeCell ref="B9:B10"/>
    <mergeCell ref="C9:C10"/>
    <mergeCell ref="D9:D1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37"/>
  <sheetViews>
    <sheetView topLeftCell="A7" workbookViewId="0">
      <selection activeCell="F17" sqref="F17"/>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268" t="s">
        <v>282</v>
      </c>
      <c r="B1" s="268"/>
      <c r="C1" s="268"/>
      <c r="D1" s="268"/>
      <c r="E1" s="268"/>
      <c r="F1" s="268"/>
    </row>
    <row r="2" spans="1:10" s="1" customFormat="1" ht="18">
      <c r="A2" s="258" t="s">
        <v>5</v>
      </c>
      <c r="B2" s="258"/>
      <c r="C2" s="258"/>
      <c r="D2" s="258"/>
      <c r="E2" s="258"/>
      <c r="F2" s="258"/>
    </row>
    <row r="3" spans="1:10" s="1" customFormat="1" ht="18">
      <c r="A3" s="258" t="s">
        <v>38</v>
      </c>
      <c r="B3" s="258"/>
      <c r="C3" s="258"/>
      <c r="D3" s="258"/>
      <c r="E3" s="258"/>
      <c r="F3" s="258"/>
    </row>
    <row r="4" spans="1:10" s="1" customFormat="1" ht="18">
      <c r="A4" s="258" t="s">
        <v>6</v>
      </c>
      <c r="B4" s="258"/>
      <c r="C4" s="258"/>
      <c r="D4" s="258"/>
      <c r="E4" s="258"/>
      <c r="F4" s="258"/>
    </row>
    <row r="5" spans="1:10" s="1" customFormat="1" ht="18">
      <c r="A5" s="258" t="s">
        <v>329</v>
      </c>
      <c r="B5" s="258"/>
      <c r="C5" s="258"/>
      <c r="D5" s="258"/>
      <c r="E5" s="258"/>
      <c r="F5" s="258"/>
    </row>
    <row r="6" spans="1:10" s="1" customFormat="1" ht="18">
      <c r="A6" s="92"/>
      <c r="B6" s="258"/>
      <c r="C6" s="258"/>
      <c r="D6" s="258"/>
      <c r="E6" s="258"/>
      <c r="F6" s="92"/>
    </row>
    <row r="7" spans="1:10" s="1" customFormat="1">
      <c r="A7" s="259"/>
      <c r="B7" s="259"/>
      <c r="C7" s="259"/>
      <c r="D7" s="259"/>
      <c r="E7" s="259"/>
      <c r="F7" s="259"/>
    </row>
    <row r="8" spans="1:10" s="1" customFormat="1" ht="34.5" customHeight="1">
      <c r="A8" s="2" t="s">
        <v>7</v>
      </c>
      <c r="B8" s="331" t="s">
        <v>8</v>
      </c>
      <c r="C8" s="331"/>
      <c r="D8" s="331"/>
      <c r="E8" s="331"/>
      <c r="F8" s="331"/>
    </row>
    <row r="9" spans="1:10" s="1" customFormat="1" ht="15.75">
      <c r="A9" s="332" t="s">
        <v>39</v>
      </c>
      <c r="B9" s="332"/>
      <c r="C9" s="332"/>
      <c r="D9" s="332"/>
      <c r="E9" s="332"/>
      <c r="F9" s="332"/>
    </row>
    <row r="10" spans="1:10">
      <c r="A10" s="333" t="s">
        <v>10</v>
      </c>
      <c r="B10" s="333" t="s">
        <v>11</v>
      </c>
      <c r="C10" s="333" t="s">
        <v>12</v>
      </c>
      <c r="D10" s="335" t="s">
        <v>20</v>
      </c>
      <c r="E10" s="6" t="s">
        <v>14</v>
      </c>
      <c r="F10" s="7" t="s">
        <v>21</v>
      </c>
      <c r="G10" s="5"/>
      <c r="H10" s="5"/>
      <c r="I10" s="5"/>
      <c r="J10" s="5"/>
    </row>
    <row r="11" spans="1:10">
      <c r="A11" s="334"/>
      <c r="B11" s="334"/>
      <c r="C11" s="334"/>
      <c r="D11" s="336"/>
      <c r="E11" s="6" t="s">
        <v>16</v>
      </c>
      <c r="F11" s="7" t="s">
        <v>16</v>
      </c>
      <c r="G11" s="5"/>
      <c r="H11" s="5"/>
      <c r="I11" s="5"/>
      <c r="J11" s="5"/>
    </row>
    <row r="12" spans="1:10" ht="51">
      <c r="A12" s="8">
        <v>1</v>
      </c>
      <c r="B12" s="9" t="s">
        <v>22</v>
      </c>
      <c r="C12" s="10" t="s">
        <v>23</v>
      </c>
      <c r="D12" s="200">
        <v>5</v>
      </c>
      <c r="E12" s="11">
        <v>1130</v>
      </c>
      <c r="F12" s="12">
        <f>D12*E12</f>
        <v>5650</v>
      </c>
      <c r="G12" s="13"/>
      <c r="H12" s="13"/>
      <c r="I12" s="13"/>
      <c r="J12" s="13"/>
    </row>
    <row r="13" spans="1:10" ht="38.25">
      <c r="A13" s="8">
        <v>2</v>
      </c>
      <c r="B13" s="14" t="s">
        <v>25</v>
      </c>
      <c r="C13" s="10" t="s">
        <v>26</v>
      </c>
      <c r="D13" s="200">
        <v>5</v>
      </c>
      <c r="E13" s="15">
        <v>54</v>
      </c>
      <c r="F13" s="12">
        <f t="shared" ref="F13:F16" si="0">D13*E13</f>
        <v>270</v>
      </c>
      <c r="G13" s="5"/>
      <c r="H13" s="5"/>
      <c r="I13" s="5"/>
      <c r="J13" s="5"/>
    </row>
    <row r="14" spans="1:10" ht="38.25">
      <c r="A14" s="8">
        <v>3</v>
      </c>
      <c r="B14" s="14" t="s">
        <v>27</v>
      </c>
      <c r="C14" s="10" t="s">
        <v>26</v>
      </c>
      <c r="D14" s="200">
        <v>1</v>
      </c>
      <c r="E14" s="16">
        <v>83</v>
      </c>
      <c r="F14" s="12">
        <f t="shared" si="0"/>
        <v>83</v>
      </c>
      <c r="G14" s="5"/>
      <c r="H14" s="5"/>
      <c r="I14" s="5"/>
      <c r="J14" s="5"/>
    </row>
    <row r="15" spans="1:10" ht="38.25">
      <c r="A15" s="8">
        <v>4</v>
      </c>
      <c r="B15" s="14" t="s">
        <v>28</v>
      </c>
      <c r="C15" s="10" t="s">
        <v>26</v>
      </c>
      <c r="D15" s="200">
        <v>1</v>
      </c>
      <c r="E15" s="15">
        <v>151</v>
      </c>
      <c r="F15" s="12">
        <f t="shared" si="0"/>
        <v>151</v>
      </c>
      <c r="G15" s="5"/>
      <c r="H15" s="5"/>
      <c r="I15" s="5"/>
      <c r="J15" s="5"/>
    </row>
    <row r="16" spans="1:10" ht="25.5">
      <c r="A16" s="8">
        <v>5</v>
      </c>
      <c r="B16" s="14" t="s">
        <v>30</v>
      </c>
      <c r="C16" s="10" t="s">
        <v>26</v>
      </c>
      <c r="D16" s="200">
        <v>5</v>
      </c>
      <c r="E16" s="15">
        <v>70</v>
      </c>
      <c r="F16" s="12">
        <f t="shared" si="0"/>
        <v>350</v>
      </c>
      <c r="G16" s="5"/>
      <c r="H16" s="5"/>
      <c r="I16" s="5"/>
      <c r="J16" s="5"/>
    </row>
    <row r="17" spans="1:10">
      <c r="A17" s="337" t="s">
        <v>17</v>
      </c>
      <c r="B17" s="338"/>
      <c r="C17" s="338"/>
      <c r="D17" s="338"/>
      <c r="E17" s="339"/>
      <c r="F17" s="17">
        <f>SUM(F12:F16)</f>
        <v>6504</v>
      </c>
      <c r="G17" s="5"/>
      <c r="H17" s="5"/>
      <c r="I17" s="5"/>
      <c r="J17" s="5"/>
    </row>
    <row r="18" spans="1:10" s="1" customFormat="1">
      <c r="A18" s="18"/>
      <c r="B18" s="18"/>
      <c r="C18" s="18"/>
      <c r="D18" s="18"/>
      <c r="E18" s="18"/>
      <c r="F18" s="19"/>
      <c r="G18" s="5"/>
      <c r="H18" s="5"/>
      <c r="I18" s="5"/>
      <c r="J18" s="5"/>
    </row>
    <row r="19" spans="1:10" s="1" customFormat="1">
      <c r="A19" s="18"/>
      <c r="B19" s="18"/>
      <c r="C19" s="18"/>
      <c r="D19" s="18"/>
      <c r="E19" s="18"/>
      <c r="F19" s="19"/>
      <c r="G19" s="5"/>
      <c r="H19" s="5"/>
      <c r="I19" s="5"/>
      <c r="J19" s="5"/>
    </row>
    <row r="20" spans="1:10" s="1" customFormat="1">
      <c r="A20" s="18"/>
      <c r="B20" s="18"/>
      <c r="C20" s="18"/>
      <c r="D20" s="18"/>
      <c r="E20" s="18"/>
      <c r="F20" s="19"/>
      <c r="G20" s="5"/>
      <c r="H20" s="5"/>
      <c r="I20" s="5"/>
      <c r="J20" s="5"/>
    </row>
    <row r="21" spans="1:10" s="1" customFormat="1">
      <c r="A21" s="18"/>
      <c r="B21" s="18"/>
      <c r="C21" s="18"/>
      <c r="D21" s="18"/>
      <c r="E21" s="18"/>
      <c r="F21" s="19"/>
      <c r="G21" s="5"/>
      <c r="H21" s="5"/>
      <c r="I21" s="5"/>
      <c r="J21" s="5"/>
    </row>
    <row r="22" spans="1:10" s="1" customFormat="1">
      <c r="A22" s="18"/>
      <c r="B22" s="18"/>
      <c r="C22" s="18"/>
      <c r="D22" s="18"/>
      <c r="E22" s="18"/>
      <c r="F22" s="19"/>
      <c r="G22" s="5"/>
      <c r="H22" s="5"/>
      <c r="I22" s="5"/>
      <c r="J22" s="5"/>
    </row>
    <row r="23" spans="1:10" s="1" customFormat="1">
      <c r="A23" s="18"/>
      <c r="B23" s="18"/>
      <c r="C23" s="18"/>
      <c r="D23" s="18"/>
      <c r="E23" s="18"/>
      <c r="F23" s="19"/>
      <c r="G23" s="5"/>
      <c r="H23" s="5"/>
      <c r="I23" s="5"/>
      <c r="J23" s="5"/>
    </row>
    <row r="24" spans="1:10" s="1" customFormat="1">
      <c r="A24" s="18"/>
      <c r="B24" s="18"/>
      <c r="C24" s="18"/>
      <c r="D24" s="18"/>
      <c r="E24" s="18"/>
      <c r="F24" s="19"/>
      <c r="G24" s="5"/>
      <c r="H24" s="5"/>
      <c r="I24" s="5"/>
      <c r="J24" s="5"/>
    </row>
    <row r="25" spans="1:10" s="1" customFormat="1">
      <c r="A25" s="18"/>
      <c r="B25" s="18"/>
      <c r="C25" s="18"/>
      <c r="D25" s="18"/>
      <c r="E25" s="18"/>
      <c r="F25" s="19"/>
      <c r="G25" s="5"/>
      <c r="H25" s="5"/>
      <c r="I25" s="5"/>
      <c r="J25" s="5"/>
    </row>
    <row r="26" spans="1:10" s="1" customFormat="1">
      <c r="A26" s="18"/>
      <c r="B26" s="18"/>
      <c r="C26" s="18"/>
      <c r="D26" s="18"/>
      <c r="E26" s="18"/>
      <c r="F26" s="19"/>
      <c r="G26" s="5"/>
      <c r="H26" s="5"/>
      <c r="I26" s="5"/>
      <c r="J26" s="5"/>
    </row>
    <row r="27" spans="1:10" s="1" customFormat="1">
      <c r="A27" s="18"/>
      <c r="B27" s="18"/>
      <c r="C27" s="18"/>
      <c r="D27" s="18"/>
      <c r="E27" s="18"/>
      <c r="F27" s="19"/>
      <c r="G27" s="5"/>
      <c r="H27" s="5"/>
      <c r="I27" s="5"/>
      <c r="J27" s="5"/>
    </row>
    <row r="28" spans="1:10" s="1" customFormat="1">
      <c r="A28" s="18"/>
      <c r="B28" s="18"/>
      <c r="C28" s="18"/>
      <c r="D28" s="18"/>
      <c r="E28" s="18"/>
      <c r="F28" s="19"/>
      <c r="G28" s="5"/>
      <c r="H28" s="5"/>
      <c r="I28" s="5"/>
      <c r="J28" s="5"/>
    </row>
    <row r="29" spans="1:10" s="1" customFormat="1">
      <c r="A29" s="18"/>
      <c r="B29" s="18"/>
      <c r="C29" s="18"/>
      <c r="D29" s="18"/>
      <c r="E29" s="18"/>
      <c r="F29" s="19"/>
      <c r="G29" s="5"/>
      <c r="H29" s="5"/>
      <c r="I29" s="5"/>
      <c r="J29" s="5"/>
    </row>
    <row r="30" spans="1:10" s="1" customFormat="1">
      <c r="A30" s="18"/>
      <c r="B30" s="18"/>
      <c r="C30" s="18"/>
      <c r="D30" s="18"/>
      <c r="E30" s="18"/>
      <c r="F30" s="19"/>
      <c r="G30" s="5"/>
      <c r="H30" s="5"/>
      <c r="I30" s="5"/>
      <c r="J30" s="5"/>
    </row>
    <row r="31" spans="1:10" s="1" customFormat="1">
      <c r="A31" s="18"/>
      <c r="B31" s="18"/>
      <c r="C31" s="18"/>
      <c r="D31" s="18"/>
      <c r="E31" s="18"/>
      <c r="F31" s="19"/>
      <c r="G31" s="5"/>
      <c r="H31" s="5"/>
      <c r="I31" s="5"/>
      <c r="J31" s="5"/>
    </row>
    <row r="32" spans="1:10" s="1" customFormat="1">
      <c r="A32" s="18"/>
      <c r="B32" s="18"/>
      <c r="C32" s="18"/>
      <c r="D32" s="18"/>
      <c r="E32" s="18"/>
      <c r="F32" s="19"/>
      <c r="G32" s="5"/>
      <c r="H32" s="5"/>
      <c r="I32" s="5"/>
      <c r="J32" s="5"/>
    </row>
    <row r="33" spans="1:10" s="1" customFormat="1">
      <c r="A33" s="18"/>
      <c r="B33" s="18"/>
      <c r="C33" s="18"/>
      <c r="D33" s="18"/>
      <c r="E33" s="18"/>
      <c r="F33" s="19"/>
      <c r="G33" s="5"/>
      <c r="H33" s="5"/>
      <c r="I33" s="5"/>
      <c r="J33" s="5"/>
    </row>
    <row r="34" spans="1:10" s="1" customFormat="1">
      <c r="A34" s="18"/>
      <c r="B34" s="18"/>
      <c r="C34" s="18"/>
      <c r="D34" s="18"/>
      <c r="E34" s="18"/>
      <c r="F34" s="19"/>
      <c r="G34" s="5"/>
      <c r="H34" s="5"/>
      <c r="I34" s="5"/>
      <c r="J34" s="5"/>
    </row>
    <row r="35" spans="1:10" ht="15.75">
      <c r="A35" s="325" t="s">
        <v>31</v>
      </c>
      <c r="B35" s="326"/>
      <c r="C35" s="326"/>
      <c r="D35" s="326"/>
      <c r="E35" s="326"/>
      <c r="F35" s="327"/>
      <c r="G35" s="5"/>
      <c r="H35" s="5"/>
      <c r="I35" s="5"/>
      <c r="J35" s="5"/>
    </row>
    <row r="36" spans="1:10" ht="38.25">
      <c r="A36" s="20">
        <v>1</v>
      </c>
      <c r="B36" s="14" t="s">
        <v>34</v>
      </c>
      <c r="C36" s="10" t="s">
        <v>26</v>
      </c>
      <c r="D36" s="200">
        <v>5</v>
      </c>
      <c r="E36" s="201">
        <v>280</v>
      </c>
      <c r="F36" s="202">
        <f t="shared" ref="F36" si="1">D36*E36</f>
        <v>1400</v>
      </c>
      <c r="G36" s="5"/>
      <c r="H36" s="5"/>
      <c r="I36" s="5"/>
      <c r="J36" s="5"/>
    </row>
    <row r="37" spans="1:10">
      <c r="A37" s="328" t="s">
        <v>36</v>
      </c>
      <c r="B37" s="329"/>
      <c r="C37" s="329"/>
      <c r="D37" s="329"/>
      <c r="E37" s="330"/>
      <c r="F37" s="203">
        <f>SUM(F36:F36)</f>
        <v>1400</v>
      </c>
      <c r="G37" s="5"/>
      <c r="H37" s="5"/>
      <c r="I37" s="5"/>
      <c r="J37" s="5"/>
    </row>
  </sheetData>
  <mergeCells count="16">
    <mergeCell ref="A35:F35"/>
    <mergeCell ref="A37:E37"/>
    <mergeCell ref="A1:F1"/>
    <mergeCell ref="A2:F2"/>
    <mergeCell ref="A3:F3"/>
    <mergeCell ref="A4:F4"/>
    <mergeCell ref="A5:F5"/>
    <mergeCell ref="A7:F7"/>
    <mergeCell ref="B8:F8"/>
    <mergeCell ref="A9:F9"/>
    <mergeCell ref="A10:A11"/>
    <mergeCell ref="B10:B11"/>
    <mergeCell ref="C10:C11"/>
    <mergeCell ref="D10:D11"/>
    <mergeCell ref="A17:E17"/>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summaryYY</vt:lpstr>
      <vt:lpstr>Rehabil (m.s) 1</vt:lpstr>
      <vt:lpstr>Rehabil( est) 1</vt:lpstr>
      <vt:lpstr>N.W.C(M.S) 1</vt:lpstr>
      <vt:lpstr>CIVIL EST 1</vt:lpstr>
      <vt:lpstr>Plumb 1</vt:lpstr>
      <vt:lpstr>ELE 1</vt:lpstr>
      <vt:lpstr>'Rehabil( est) 1'!Print_Area</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2016-03-30T11:32:20Z</dcterms:modified>
</cp:coreProperties>
</file>